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H:\CVOM\Team VHM\9. Programma VHM\6i. CFF (incl. EG041)\Fase 03 Aanbesteden BU's\701. Opstellen Bestek (PvE)\ROK EG041 B12 Informatiebeveiligingseisen Base-unit\"/>
    </mc:Choice>
  </mc:AlternateContent>
  <bookViews>
    <workbookView xWindow="0" yWindow="0" windowWidth="48000" windowHeight="23145" tabRatio="741" activeTab="5"/>
  </bookViews>
  <sheets>
    <sheet name="Colofon" sheetId="2" r:id="rId1"/>
    <sheet name="Wordt-was-lijst BIO v1.0" sheetId="17" r:id="rId2"/>
    <sheet name="Was-wordt-lijst BIO" sheetId="12" r:id="rId3"/>
    <sheet name="BIO2 in Excel v1.2" sheetId="7" r:id="rId4"/>
    <sheet name="Handreiking BIO2-opmaat v2.4" sheetId="16" r:id="rId5"/>
    <sheet name="BIO 1.04zv in Excel v1.4" sheetId="14" r:id="rId6"/>
    <sheet name="Github samenvoegen" sheetId="5" state="hidden" r:id="rId7"/>
  </sheets>
  <externalReferences>
    <externalReference r:id="rId8"/>
  </externalReferences>
  <definedNames>
    <definedName name="_xlnm._FilterDatabase" localSheetId="5" hidden="1">'BIO 1.04zv in Excel v1.4'!$A$3:$M$192</definedName>
    <definedName name="_xlnm._FilterDatabase" localSheetId="3" hidden="1">'BIO2 in Excel v1.2'!$A$3:$C$165</definedName>
    <definedName name="_xlnm._FilterDatabase" localSheetId="6" hidden="1">'Github samenvoegen'!$A$1:$AS$94</definedName>
    <definedName name="_xlnm._FilterDatabase" localSheetId="4" hidden="1">'Handreiking BIO2-opmaat v2.4'!$A$3:$Q$207</definedName>
    <definedName name="_xlnm._FilterDatabase" localSheetId="1" hidden="1">'Wordt-was-lijst BIO v1.0'!$A$4:$AA$223</definedName>
    <definedName name="_Toc89157960">#REF!</definedName>
    <definedName name="_xlnm.Print_Area" localSheetId="3">'BIO2 in Excel v1.2'!$A$1:$C$165</definedName>
    <definedName name="_xlnm.Print_Titles" localSheetId="5">'BIO 1.04zv in Excel v1.4'!$3:$3</definedName>
    <definedName name="_xlnm.Print_Titles" localSheetId="3">'BIO2 in Excel v1.2'!$3:$3</definedName>
    <definedName name="_xlnm.Print_Titles" localSheetId="4">'Handreiking BIO2-opmaat v2.4'!$3:$3</definedName>
    <definedName name="_xlnm.Print_Titles" localSheetId="1">'Wordt-was-lijst BIO v1.0'!$4:$4</definedName>
    <definedName name="BIV_tabel">[1]VertalingBIVnaarBBN!$A$2:$B$29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Y65" i="17" l="1"/>
  <c r="Y42" i="17"/>
  <c r="I91" i="17"/>
  <c r="C91" i="17"/>
  <c r="L91" i="17"/>
  <c r="K91" i="17"/>
  <c r="H91" i="17"/>
  <c r="B91" i="17"/>
  <c r="W78" i="17"/>
  <c r="R163" i="17"/>
  <c r="Q163" i="17"/>
  <c r="O163" i="17"/>
  <c r="O162" i="17"/>
  <c r="N163" i="17"/>
  <c r="M163" i="17"/>
  <c r="L163" i="17"/>
  <c r="K163" i="17"/>
  <c r="I163" i="17"/>
  <c r="H163" i="17"/>
  <c r="F163" i="17"/>
  <c r="E163" i="17"/>
  <c r="C163" i="17"/>
  <c r="B163" i="17"/>
  <c r="A163" i="17" s="1"/>
  <c r="X163" i="17"/>
  <c r="W163" i="17"/>
  <c r="Y163" i="17"/>
  <c r="S163" i="17"/>
  <c r="U163" i="17"/>
  <c r="T163" i="17"/>
  <c r="T162" i="17"/>
  <c r="S108" i="17"/>
  <c r="F61" i="17"/>
  <c r="Y108" i="17"/>
  <c r="I61" i="17"/>
  <c r="L61" i="17"/>
  <c r="E61" i="17"/>
  <c r="H61" i="17"/>
  <c r="K61" i="17"/>
  <c r="W95" i="17"/>
  <c r="Y180" i="17"/>
  <c r="H180" i="17"/>
  <c r="E180" i="17"/>
  <c r="B180" i="17"/>
  <c r="K180" i="17"/>
  <c r="M180" i="17"/>
  <c r="N180" i="17"/>
  <c r="Q187" i="17"/>
  <c r="Q180" i="17"/>
  <c r="S180" i="17"/>
  <c r="T180" i="17"/>
  <c r="W180" i="17"/>
  <c r="L103" i="17" l="1"/>
  <c r="F103" i="17"/>
  <c r="X103" i="17"/>
  <c r="W103" i="17"/>
  <c r="H53" i="17"/>
  <c r="G53" i="17" s="1"/>
  <c r="K53" i="17"/>
  <c r="J53" i="17" s="1"/>
  <c r="K54" i="17"/>
  <c r="F53" i="17"/>
  <c r="I53" i="17"/>
  <c r="L53" i="17"/>
  <c r="B162" i="17"/>
  <c r="A162" i="17" s="1"/>
  <c r="C162" i="17"/>
  <c r="E162" i="17"/>
  <c r="F162" i="17"/>
  <c r="H162" i="17"/>
  <c r="G162" i="17" s="1"/>
  <c r="G163" i="17" s="1"/>
  <c r="I162" i="17"/>
  <c r="K162" i="17"/>
  <c r="J162" i="17" s="1"/>
  <c r="J163" i="17" s="1"/>
  <c r="L162" i="17"/>
  <c r="M162" i="17"/>
  <c r="N162" i="17"/>
  <c r="Q162" i="17"/>
  <c r="R162" i="17"/>
  <c r="S162" i="17"/>
  <c r="U162" i="17"/>
  <c r="W162" i="17"/>
  <c r="X162" i="17"/>
  <c r="Y162" i="17"/>
  <c r="E53" i="17"/>
  <c r="S99" i="17"/>
  <c r="S98" i="17"/>
  <c r="M159" i="17"/>
  <c r="Y159" i="17"/>
  <c r="M158" i="17"/>
  <c r="U103" i="17"/>
  <c r="R103" i="17"/>
  <c r="O103" i="17"/>
  <c r="N12" i="17"/>
  <c r="W202" i="17"/>
  <c r="W91" i="17" l="1"/>
  <c r="N91" i="17"/>
  <c r="X91" i="17"/>
  <c r="R91" i="17"/>
  <c r="Y69" i="17" l="1"/>
  <c r="X61" i="17"/>
  <c r="X60" i="17"/>
  <c r="W61" i="17"/>
  <c r="W60" i="17"/>
  <c r="R61" i="17"/>
  <c r="R60" i="17"/>
  <c r="Q61" i="17"/>
  <c r="Q60" i="17"/>
  <c r="C61" i="17"/>
  <c r="C60" i="17"/>
  <c r="B61" i="17"/>
  <c r="B60" i="17"/>
  <c r="O61" i="17"/>
  <c r="O60" i="17"/>
  <c r="N61" i="17"/>
  <c r="N60" i="17"/>
  <c r="T60" i="17"/>
  <c r="T61" i="17"/>
  <c r="U61" i="17"/>
  <c r="U60" i="17"/>
  <c r="M60" i="17"/>
  <c r="M56" i="17"/>
  <c r="M53" i="17"/>
  <c r="Y53" i="17"/>
  <c r="X53" i="17"/>
  <c r="W53" i="17"/>
  <c r="U53" i="17"/>
  <c r="T53" i="17"/>
  <c r="S53" i="17"/>
  <c r="R53" i="17"/>
  <c r="Q53" i="17"/>
  <c r="O53" i="17"/>
  <c r="N53" i="17"/>
  <c r="C53" i="17"/>
  <c r="B53" i="17"/>
  <c r="A53" i="17" s="1"/>
  <c r="Y52" i="17"/>
  <c r="R50" i="17"/>
  <c r="Q50" i="17"/>
  <c r="C50" i="17"/>
  <c r="O50" i="17"/>
  <c r="N50" i="17"/>
  <c r="X50" i="17"/>
  <c r="W50" i="17"/>
  <c r="U50" i="17"/>
  <c r="T50" i="17"/>
  <c r="N23" i="17"/>
  <c r="X12" i="17" l="1"/>
  <c r="W12" i="17"/>
  <c r="U12" i="17"/>
  <c r="O12" i="17"/>
  <c r="T12" i="17"/>
  <c r="N10" i="17" l="1"/>
  <c r="N9" i="17"/>
  <c r="N32" i="17"/>
  <c r="L55" i="17"/>
  <c r="S50" i="17"/>
  <c r="O91" i="17"/>
  <c r="U91" i="17"/>
  <c r="T91" i="17"/>
  <c r="E91" i="17"/>
  <c r="B63" i="17"/>
  <c r="A63" i="17" s="1"/>
  <c r="C63" i="17"/>
  <c r="E63" i="17"/>
  <c r="F63" i="17"/>
  <c r="H63" i="17"/>
  <c r="G63" i="17" s="1"/>
  <c r="I63" i="17"/>
  <c r="K63" i="17"/>
  <c r="J63" i="17" s="1"/>
  <c r="L63" i="17"/>
  <c r="M63" i="17"/>
  <c r="N63" i="17"/>
  <c r="O63" i="17"/>
  <c r="R63" i="17"/>
  <c r="Q63" i="17"/>
  <c r="S63" i="17"/>
  <c r="T63" i="17"/>
  <c r="U63" i="17"/>
  <c r="W63" i="17"/>
  <c r="X63" i="17"/>
  <c r="Y63" i="17"/>
  <c r="Y64" i="17"/>
  <c r="S64" i="17"/>
  <c r="M64" i="17"/>
  <c r="Y204" i="17" l="1"/>
  <c r="S204" i="17"/>
  <c r="Y50" i="17"/>
  <c r="M50" i="17"/>
  <c r="Y33" i="17"/>
  <c r="Y34" i="17"/>
  <c r="S5" i="17"/>
  <c r="Y10" i="17"/>
  <c r="X13" i="17"/>
  <c r="W13" i="17"/>
  <c r="B13" i="17"/>
  <c r="H14" i="17"/>
  <c r="G14" i="17" s="1"/>
  <c r="I14" i="17"/>
  <c r="I13" i="17"/>
  <c r="H13" i="17"/>
  <c r="G13" i="17" s="1"/>
  <c r="C13" i="17"/>
  <c r="K13" i="17"/>
  <c r="J13" i="17" s="1"/>
  <c r="L13" i="17"/>
  <c r="N13" i="17"/>
  <c r="Q13" i="17"/>
  <c r="R13" i="17"/>
  <c r="T13" i="17"/>
  <c r="U13" i="17"/>
  <c r="O13" i="17"/>
  <c r="F14" i="17"/>
  <c r="B12" i="17"/>
  <c r="C12" i="17"/>
  <c r="E12" i="17"/>
  <c r="B35" i="17"/>
  <c r="E35" i="17"/>
  <c r="H35" i="17"/>
  <c r="H32" i="17"/>
  <c r="G32" i="17" s="1"/>
  <c r="F32" i="17"/>
  <c r="E32" i="17"/>
  <c r="C32" i="17"/>
  <c r="B32" i="17"/>
  <c r="A32" i="17" s="1"/>
  <c r="I32" i="17"/>
  <c r="K32" i="17"/>
  <c r="J32" i="17" s="1"/>
  <c r="L32" i="17"/>
  <c r="O32" i="17"/>
  <c r="R32" i="17"/>
  <c r="Q32" i="17"/>
  <c r="T32" i="17"/>
  <c r="U32" i="17"/>
  <c r="W32" i="17"/>
  <c r="X32" i="17"/>
  <c r="N30" i="17"/>
  <c r="Y30" i="17"/>
  <c r="X30" i="17"/>
  <c r="W30" i="17"/>
  <c r="B30" i="17"/>
  <c r="A30" i="17" s="1"/>
  <c r="C30" i="17"/>
  <c r="E30" i="17"/>
  <c r="F30" i="17"/>
  <c r="H30" i="17"/>
  <c r="G30" i="17" s="1"/>
  <c r="I30" i="17"/>
  <c r="K30" i="17"/>
  <c r="J30" i="17" s="1"/>
  <c r="L30" i="17"/>
  <c r="M30" i="17"/>
  <c r="O30" i="17"/>
  <c r="Q30" i="17"/>
  <c r="R30" i="17"/>
  <c r="S30" i="17"/>
  <c r="T30" i="17"/>
  <c r="U30" i="17"/>
  <c r="S159" i="17"/>
  <c r="S158" i="17"/>
  <c r="M52" i="17"/>
  <c r="S52" i="17"/>
  <c r="M33" i="17"/>
  <c r="S33" i="17"/>
  <c r="S13" i="17"/>
  <c r="M10" i="17"/>
  <c r="S10" i="17"/>
  <c r="S4" i="17"/>
  <c r="X4" i="17"/>
  <c r="R4" i="17"/>
  <c r="Y43" i="17"/>
  <c r="Y41" i="17"/>
  <c r="Y40" i="17"/>
  <c r="Y39" i="17"/>
  <c r="Y44" i="17"/>
  <c r="Y46" i="17"/>
  <c r="S29" i="17"/>
  <c r="L125" i="17" l="1"/>
  <c r="N14" i="17" l="1"/>
  <c r="W116" i="17"/>
  <c r="Q116" i="17"/>
  <c r="E116" i="17"/>
  <c r="H116" i="17"/>
  <c r="G116" i="17" s="1"/>
  <c r="I116" i="17"/>
  <c r="K116" i="17"/>
  <c r="J116" i="17" s="1"/>
  <c r="F116" i="17"/>
  <c r="X116" i="17"/>
  <c r="L116" i="17"/>
  <c r="R116" i="17"/>
  <c r="Q125" i="17"/>
  <c r="M125" i="17"/>
  <c r="E125" i="17"/>
  <c r="F125" i="17"/>
  <c r="B125" i="17"/>
  <c r="A125" i="17" s="1"/>
  <c r="C125" i="17"/>
  <c r="H125" i="17"/>
  <c r="G125" i="17" s="1"/>
  <c r="I125" i="17"/>
  <c r="K125" i="17"/>
  <c r="J125" i="17" s="1"/>
  <c r="N125" i="17"/>
  <c r="O125" i="17"/>
  <c r="R125" i="17"/>
  <c r="S125" i="17"/>
  <c r="T125" i="17"/>
  <c r="U125" i="17"/>
  <c r="W125" i="17"/>
  <c r="X125" i="17"/>
  <c r="Y125" i="17"/>
  <c r="B133" i="17"/>
  <c r="A133" i="17" s="1"/>
  <c r="C133" i="17"/>
  <c r="E133" i="17"/>
  <c r="F133" i="17"/>
  <c r="H133" i="17"/>
  <c r="G133" i="17" s="1"/>
  <c r="I133" i="17"/>
  <c r="K133" i="17"/>
  <c r="J133" i="17" s="1"/>
  <c r="L133" i="17"/>
  <c r="M133" i="17"/>
  <c r="N133" i="17"/>
  <c r="O133" i="17"/>
  <c r="Q133" i="17"/>
  <c r="R133" i="17"/>
  <c r="S133" i="17"/>
  <c r="T133" i="17"/>
  <c r="U133" i="17"/>
  <c r="W133" i="17"/>
  <c r="X133" i="17"/>
  <c r="Y133" i="17"/>
  <c r="L134" i="17"/>
  <c r="K134" i="17"/>
  <c r="J134" i="17" s="1"/>
  <c r="I134" i="17"/>
  <c r="H134" i="17"/>
  <c r="G134" i="17" s="1"/>
  <c r="F134" i="17"/>
  <c r="E134" i="17"/>
  <c r="C134" i="17"/>
  <c r="B134" i="17"/>
  <c r="A134" i="17" s="1"/>
  <c r="Y134" i="17"/>
  <c r="X134" i="17"/>
  <c r="W134" i="17"/>
  <c r="U134" i="17"/>
  <c r="T134" i="17"/>
  <c r="S134" i="17"/>
  <c r="R134" i="17"/>
  <c r="Q134" i="17"/>
  <c r="O134" i="17"/>
  <c r="N134" i="17"/>
  <c r="M134" i="17"/>
  <c r="S164" i="17"/>
  <c r="B164" i="17"/>
  <c r="C164" i="17"/>
  <c r="E164" i="17"/>
  <c r="F164" i="17"/>
  <c r="H164" i="17"/>
  <c r="I164" i="17"/>
  <c r="K164" i="17"/>
  <c r="L164" i="17"/>
  <c r="O164" i="17"/>
  <c r="Q164" i="17"/>
  <c r="R164" i="17"/>
  <c r="T164" i="17"/>
  <c r="U164" i="17"/>
  <c r="W164" i="17"/>
  <c r="X164" i="17"/>
  <c r="Y164" i="17"/>
  <c r="N164" i="17"/>
  <c r="M164" i="17"/>
  <c r="E78" i="17"/>
  <c r="E79" i="17"/>
  <c r="F78" i="17"/>
  <c r="F79" i="17"/>
  <c r="H78" i="17"/>
  <c r="G78" i="17" s="1"/>
  <c r="H79" i="17"/>
  <c r="G79" i="17" s="1"/>
  <c r="I78" i="17"/>
  <c r="I79" i="17"/>
  <c r="K78" i="17"/>
  <c r="J78" i="17" s="1"/>
  <c r="K79" i="17"/>
  <c r="J79" i="17" s="1"/>
  <c r="L78" i="17"/>
  <c r="L79" i="17"/>
  <c r="Q78" i="17"/>
  <c r="R78" i="17"/>
  <c r="B173" i="17"/>
  <c r="A173" i="17" s="1"/>
  <c r="C173" i="17"/>
  <c r="E173" i="17"/>
  <c r="F173" i="17"/>
  <c r="F174" i="17" s="1"/>
  <c r="H173" i="17"/>
  <c r="G173" i="17" s="1"/>
  <c r="I173" i="17"/>
  <c r="I174" i="17" s="1"/>
  <c r="K173" i="17"/>
  <c r="J173" i="17" s="1"/>
  <c r="L173" i="17"/>
  <c r="M173" i="17"/>
  <c r="N173" i="17"/>
  <c r="O173" i="17"/>
  <c r="Q173" i="17"/>
  <c r="R173" i="17"/>
  <c r="S173" i="17"/>
  <c r="T173" i="17"/>
  <c r="U173" i="17"/>
  <c r="W173" i="17"/>
  <c r="X173" i="17"/>
  <c r="Y173" i="17"/>
  <c r="Y184" i="17"/>
  <c r="X184" i="17"/>
  <c r="W184" i="17"/>
  <c r="U184" i="17"/>
  <c r="T184" i="17"/>
  <c r="S184" i="17"/>
  <c r="R184" i="17"/>
  <c r="Q184" i="17"/>
  <c r="O184" i="17"/>
  <c r="N184" i="17"/>
  <c r="M184" i="17"/>
  <c r="L184" i="17"/>
  <c r="L180" i="17" s="1"/>
  <c r="K184" i="17"/>
  <c r="J184" i="17" s="1"/>
  <c r="I184" i="17"/>
  <c r="I180" i="17" s="1"/>
  <c r="H184" i="17"/>
  <c r="G184" i="17" s="1"/>
  <c r="F184" i="17"/>
  <c r="F180" i="17" s="1"/>
  <c r="E184" i="17"/>
  <c r="C184" i="17"/>
  <c r="C180" i="17" s="1"/>
  <c r="B184" i="17"/>
  <c r="A184" i="17" s="1"/>
  <c r="B185" i="17"/>
  <c r="A185" i="17" s="1"/>
  <c r="C185" i="17"/>
  <c r="E185" i="17"/>
  <c r="F185" i="17"/>
  <c r="H185" i="17"/>
  <c r="G185" i="17" s="1"/>
  <c r="I185" i="17"/>
  <c r="K185" i="17"/>
  <c r="J185" i="17" s="1"/>
  <c r="L185" i="17"/>
  <c r="M185" i="17"/>
  <c r="N185" i="17"/>
  <c r="O185" i="17"/>
  <c r="Q185" i="17"/>
  <c r="R185" i="17"/>
  <c r="S185" i="17"/>
  <c r="T185" i="17"/>
  <c r="U185" i="17"/>
  <c r="W185" i="17"/>
  <c r="X185" i="17"/>
  <c r="Y185" i="17"/>
  <c r="Q193" i="17"/>
  <c r="R193" i="17"/>
  <c r="T210" i="17"/>
  <c r="Y212" i="17"/>
  <c r="S212" i="17"/>
  <c r="M212" i="17"/>
  <c r="B14" i="17"/>
  <c r="K14" i="17"/>
  <c r="J14" i="17" s="1"/>
  <c r="Q14" i="17"/>
  <c r="W14" i="17"/>
  <c r="X14" i="17"/>
  <c r="C14" i="17"/>
  <c r="L14" i="17"/>
  <c r="T14" i="17"/>
  <c r="R14" i="17"/>
  <c r="O14" i="17"/>
  <c r="U14" i="17"/>
  <c r="M34" i="17"/>
  <c r="S34" i="17"/>
  <c r="Y31" i="17"/>
  <c r="F31" i="17"/>
  <c r="E31" i="17"/>
  <c r="C31" i="17"/>
  <c r="B31" i="17"/>
  <c r="A31" i="17" s="1"/>
  <c r="H31" i="17"/>
  <c r="G31" i="17" s="1"/>
  <c r="I31" i="17"/>
  <c r="K31" i="17"/>
  <c r="J31" i="17" s="1"/>
  <c r="L31" i="17"/>
  <c r="M31" i="17"/>
  <c r="N31" i="17"/>
  <c r="O31" i="17"/>
  <c r="Q31" i="17"/>
  <c r="R31" i="17"/>
  <c r="S31" i="17"/>
  <c r="T31" i="17"/>
  <c r="U31" i="17"/>
  <c r="W31" i="17"/>
  <c r="X31" i="17"/>
  <c r="Y16" i="17"/>
  <c r="M16" i="17"/>
  <c r="S16" i="17"/>
  <c r="I202" i="17"/>
  <c r="F202" i="17"/>
  <c r="H202" i="17"/>
  <c r="G202" i="17" s="1"/>
  <c r="K202" i="17"/>
  <c r="J202" i="17" s="1"/>
  <c r="E202" i="17"/>
  <c r="B202" i="17"/>
  <c r="A202" i="17" s="1"/>
  <c r="L202" i="17"/>
  <c r="X202" i="17"/>
  <c r="Y209" i="17"/>
  <c r="X208" i="17"/>
  <c r="R208" i="17"/>
  <c r="M209" i="17"/>
  <c r="M208" i="17"/>
  <c r="K66" i="17"/>
  <c r="J66" i="17" s="1"/>
  <c r="L66" i="17"/>
  <c r="Q66" i="17"/>
  <c r="Q67" i="17"/>
  <c r="R66" i="17"/>
  <c r="R67" i="17"/>
  <c r="S69" i="17"/>
  <c r="L69" i="17"/>
  <c r="K69" i="17"/>
  <c r="J69" i="17" s="1"/>
  <c r="F13" i="17"/>
  <c r="E14" i="17"/>
  <c r="E13" i="17"/>
  <c r="I205" i="17"/>
  <c r="I204" i="17" s="1"/>
  <c r="L177" i="17"/>
  <c r="I132" i="17"/>
  <c r="X29" i="17"/>
  <c r="L220" i="17"/>
  <c r="W193" i="17"/>
  <c r="X188" i="17"/>
  <c r="X192" i="17"/>
  <c r="X213" i="17"/>
  <c r="X194" i="17"/>
  <c r="X193" i="17"/>
  <c r="L193" i="17"/>
  <c r="K193" i="17"/>
  <c r="J193" i="17" s="1"/>
  <c r="H193" i="17"/>
  <c r="G193" i="17" s="1"/>
  <c r="E193" i="17"/>
  <c r="I193" i="17"/>
  <c r="F193" i="17"/>
  <c r="L213" i="17"/>
  <c r="X220" i="17"/>
  <c r="X221" i="17"/>
  <c r="X222" i="17"/>
  <c r="X223" i="17"/>
  <c r="Y61" i="17"/>
  <c r="Y60" i="17"/>
  <c r="Y59" i="17"/>
  <c r="Y56" i="17"/>
  <c r="S46" i="17"/>
  <c r="M46" i="17"/>
  <c r="S44" i="17"/>
  <c r="M44" i="17"/>
  <c r="S43" i="17"/>
  <c r="M43" i="17"/>
  <c r="C43" i="17"/>
  <c r="M42" i="17"/>
  <c r="S42" i="17"/>
  <c r="M41" i="17"/>
  <c r="S41" i="17"/>
  <c r="S40" i="17"/>
  <c r="M40" i="17"/>
  <c r="S39" i="17"/>
  <c r="M39" i="17"/>
  <c r="S56" i="17"/>
  <c r="S59" i="17"/>
  <c r="M59" i="17"/>
  <c r="S60" i="17"/>
  <c r="S61" i="17"/>
  <c r="M61" i="17"/>
  <c r="S65" i="17"/>
  <c r="M65" i="17"/>
  <c r="S66" i="17"/>
  <c r="M66" i="17"/>
  <c r="I66" i="17"/>
  <c r="H66" i="17"/>
  <c r="G66" i="17" s="1"/>
  <c r="K67" i="17"/>
  <c r="J67" i="17" s="1"/>
  <c r="L67" i="17"/>
  <c r="I67" i="17"/>
  <c r="H67" i="17"/>
  <c r="G67" i="17" s="1"/>
  <c r="F66" i="17"/>
  <c r="F67" i="17"/>
  <c r="E66" i="17"/>
  <c r="E67" i="17"/>
  <c r="C66" i="17"/>
  <c r="C67" i="17"/>
  <c r="B66" i="17"/>
  <c r="A66" i="17" s="1"/>
  <c r="B67" i="17"/>
  <c r="A67" i="17" s="1"/>
  <c r="S67" i="17"/>
  <c r="M67" i="17"/>
  <c r="Y66" i="17"/>
  <c r="Y67" i="17"/>
  <c r="Y68" i="17"/>
  <c r="X66" i="17"/>
  <c r="X67" i="17"/>
  <c r="W66" i="17"/>
  <c r="W67" i="17"/>
  <c r="U66" i="17"/>
  <c r="U67" i="17"/>
  <c r="T66" i="17"/>
  <c r="T67" i="17"/>
  <c r="N66" i="17"/>
  <c r="N67" i="17"/>
  <c r="O66" i="17"/>
  <c r="O67" i="17"/>
  <c r="M69" i="17"/>
  <c r="F69" i="17"/>
  <c r="E69" i="17"/>
  <c r="I69" i="17"/>
  <c r="H69" i="17"/>
  <c r="G69" i="17" s="1"/>
  <c r="B69" i="17"/>
  <c r="A69" i="17" s="1"/>
  <c r="B68" i="17"/>
  <c r="A68" i="17" s="1"/>
  <c r="C69" i="17"/>
  <c r="S68" i="17"/>
  <c r="M68" i="17"/>
  <c r="F130" i="17"/>
  <c r="F106" i="17"/>
  <c r="Y70" i="17"/>
  <c r="Y139" i="17"/>
  <c r="Y140" i="17"/>
  <c r="Y141" i="17"/>
  <c r="Y142" i="17"/>
  <c r="Y217" i="17"/>
  <c r="Y218" i="17"/>
  <c r="Y219" i="17"/>
  <c r="Y222" i="17"/>
  <c r="Y223" i="17"/>
  <c r="Y216" i="17"/>
  <c r="Y214" i="17"/>
  <c r="Y211" i="17"/>
  <c r="Y210" i="17"/>
  <c r="Y208" i="17"/>
  <c r="Y207" i="17"/>
  <c r="Y206" i="17"/>
  <c r="Y203" i="17"/>
  <c r="Y202" i="17"/>
  <c r="Y201" i="17"/>
  <c r="Y200" i="17"/>
  <c r="Y199" i="17"/>
  <c r="Y198" i="17"/>
  <c r="Y197" i="17"/>
  <c r="Y196" i="17"/>
  <c r="Y195" i="17"/>
  <c r="Y194" i="17"/>
  <c r="Y193" i="17"/>
  <c r="Y191" i="17"/>
  <c r="Y190" i="17"/>
  <c r="Y189" i="17"/>
  <c r="Y188" i="17"/>
  <c r="Y187" i="17"/>
  <c r="Y186" i="17"/>
  <c r="Y182" i="17"/>
  <c r="Y181" i="17"/>
  <c r="Y179" i="17"/>
  <c r="Y178" i="17"/>
  <c r="Y177" i="17"/>
  <c r="Y176" i="17"/>
  <c r="Y175" i="17"/>
  <c r="Y172" i="17"/>
  <c r="Y170" i="17"/>
  <c r="Y169" i="17"/>
  <c r="Y168" i="17"/>
  <c r="Y167" i="17"/>
  <c r="Y166" i="17"/>
  <c r="Y165" i="17"/>
  <c r="Y161" i="17"/>
  <c r="Y160" i="17"/>
  <c r="Y157" i="17"/>
  <c r="Y156" i="17"/>
  <c r="Y155" i="17"/>
  <c r="Y154" i="17"/>
  <c r="Y153" i="17"/>
  <c r="Y152" i="17"/>
  <c r="Y151" i="17"/>
  <c r="Y149" i="17"/>
  <c r="Y148" i="17"/>
  <c r="Y147" i="17"/>
  <c r="Y146" i="17"/>
  <c r="Y144" i="17"/>
  <c r="Y143" i="17"/>
  <c r="Y132" i="17"/>
  <c r="Y131" i="17"/>
  <c r="Y130" i="17"/>
  <c r="Y124" i="17"/>
  <c r="Y123" i="17"/>
  <c r="Y122" i="17"/>
  <c r="Y121" i="17"/>
  <c r="Y120" i="17"/>
  <c r="Y119" i="17"/>
  <c r="Y118" i="17"/>
  <c r="Y117" i="17"/>
  <c r="Y116" i="17"/>
  <c r="Y113" i="17"/>
  <c r="Y114" i="17"/>
  <c r="Y112" i="17"/>
  <c r="Y111" i="17"/>
  <c r="Y110" i="17"/>
  <c r="Y109" i="17"/>
  <c r="Y107" i="17"/>
  <c r="Y106" i="17"/>
  <c r="Y105" i="17"/>
  <c r="Y104" i="17"/>
  <c r="Y102" i="17"/>
  <c r="Y101" i="17"/>
  <c r="Y100" i="17"/>
  <c r="Y98" i="17"/>
  <c r="Y97" i="17"/>
  <c r="Y96" i="17"/>
  <c r="Y93" i="17"/>
  <c r="Y92" i="17"/>
  <c r="Y91" i="17"/>
  <c r="Y86" i="17"/>
  <c r="Y85" i="17"/>
  <c r="Y84" i="17"/>
  <c r="Y83" i="17"/>
  <c r="Y81" i="17"/>
  <c r="Y82" i="17"/>
  <c r="Y79" i="17"/>
  <c r="Y80" i="17"/>
  <c r="Y78" i="17"/>
  <c r="Y77" i="17"/>
  <c r="Y76" i="17"/>
  <c r="Y75" i="17"/>
  <c r="Y74" i="17"/>
  <c r="Y72" i="17"/>
  <c r="Y71" i="17"/>
  <c r="Y29" i="17"/>
  <c r="Y28" i="17"/>
  <c r="Y27" i="17"/>
  <c r="Y26" i="17"/>
  <c r="Y25" i="17"/>
  <c r="Y24" i="17"/>
  <c r="Y23" i="17"/>
  <c r="Y21" i="17"/>
  <c r="Y20" i="17"/>
  <c r="Y18" i="17"/>
  <c r="Y17" i="17"/>
  <c r="Y15" i="17"/>
  <c r="Y14" i="17"/>
  <c r="Y13" i="17"/>
  <c r="Y12" i="17"/>
  <c r="Y11" i="17"/>
  <c r="Y9" i="17"/>
  <c r="Y7" i="17"/>
  <c r="Y4" i="17"/>
  <c r="Y5" i="17"/>
  <c r="Y6" i="17"/>
  <c r="S70" i="17"/>
  <c r="M70" i="17"/>
  <c r="M71" i="17"/>
  <c r="S71" i="17"/>
  <c r="S72" i="17"/>
  <c r="M72" i="17"/>
  <c r="S74" i="17"/>
  <c r="M74" i="17"/>
  <c r="S75" i="17"/>
  <c r="M75" i="17"/>
  <c r="S76" i="17"/>
  <c r="M76" i="17"/>
  <c r="S77" i="17"/>
  <c r="M77" i="17"/>
  <c r="S78" i="17"/>
  <c r="B78" i="17"/>
  <c r="A78" i="17" s="1"/>
  <c r="C78" i="17"/>
  <c r="M78" i="17"/>
  <c r="S79" i="17"/>
  <c r="M79" i="17"/>
  <c r="C79" i="17"/>
  <c r="B79" i="17"/>
  <c r="A79" i="17" s="1"/>
  <c r="S81" i="17"/>
  <c r="M81" i="17"/>
  <c r="S80" i="17"/>
  <c r="M80" i="17"/>
  <c r="S82" i="17"/>
  <c r="M82" i="17"/>
  <c r="S83" i="17"/>
  <c r="M83" i="17"/>
  <c r="S84" i="17"/>
  <c r="M84" i="17"/>
  <c r="M85" i="17"/>
  <c r="S85" i="17"/>
  <c r="M86" i="17"/>
  <c r="S86" i="17"/>
  <c r="S91" i="17"/>
  <c r="M91" i="17"/>
  <c r="B92" i="17"/>
  <c r="A92" i="17" s="1"/>
  <c r="A91" i="17" s="1"/>
  <c r="M92" i="17"/>
  <c r="S92" i="17"/>
  <c r="S93" i="17"/>
  <c r="M93" i="17"/>
  <c r="S96" i="17"/>
  <c r="M96" i="17"/>
  <c r="S97" i="17"/>
  <c r="M97" i="17"/>
  <c r="M98" i="17"/>
  <c r="S100" i="17"/>
  <c r="M100" i="17"/>
  <c r="M101" i="17"/>
  <c r="S101" i="17"/>
  <c r="M102" i="17"/>
  <c r="S102" i="17"/>
  <c r="M104" i="17"/>
  <c r="S104" i="17"/>
  <c r="S105" i="17"/>
  <c r="M105" i="17"/>
  <c r="C107" i="17"/>
  <c r="O107" i="17"/>
  <c r="S107" i="17"/>
  <c r="M107" i="17"/>
  <c r="M106" i="17"/>
  <c r="S106" i="17"/>
  <c r="M108" i="17"/>
  <c r="M109" i="17"/>
  <c r="S110" i="17"/>
  <c r="M110" i="17"/>
  <c r="S109" i="17"/>
  <c r="S111" i="17"/>
  <c r="M111" i="17"/>
  <c r="S112" i="17"/>
  <c r="M112" i="17"/>
  <c r="M113" i="17"/>
  <c r="S113" i="17"/>
  <c r="S114" i="17"/>
  <c r="M114" i="17"/>
  <c r="N116" i="17"/>
  <c r="O116" i="17"/>
  <c r="S116" i="17"/>
  <c r="T116" i="17"/>
  <c r="U116" i="17"/>
  <c r="M116" i="17"/>
  <c r="C116" i="17"/>
  <c r="B116" i="17"/>
  <c r="A116" i="17" s="1"/>
  <c r="S117" i="17"/>
  <c r="M117" i="17"/>
  <c r="C119" i="17"/>
  <c r="S118" i="17"/>
  <c r="M118" i="17"/>
  <c r="M119" i="17"/>
  <c r="S119" i="17"/>
  <c r="O119" i="17"/>
  <c r="S120" i="17"/>
  <c r="M120" i="17"/>
  <c r="S121" i="17"/>
  <c r="M121" i="17"/>
  <c r="M122" i="17"/>
  <c r="S122" i="17"/>
  <c r="S123" i="17"/>
  <c r="M123" i="17"/>
  <c r="S124" i="17"/>
  <c r="M124" i="17"/>
  <c r="M130" i="17"/>
  <c r="S130" i="17"/>
  <c r="S131" i="17"/>
  <c r="M131" i="17"/>
  <c r="S132" i="17"/>
  <c r="M132" i="17"/>
  <c r="S139" i="17"/>
  <c r="S140" i="17"/>
  <c r="M139" i="17"/>
  <c r="M140" i="17"/>
  <c r="S141" i="17"/>
  <c r="M141" i="17"/>
  <c r="M142" i="17"/>
  <c r="S142" i="17"/>
  <c r="M143" i="17"/>
  <c r="S143" i="17"/>
  <c r="S144" i="17"/>
  <c r="M144" i="17"/>
  <c r="S146" i="17"/>
  <c r="M146" i="17"/>
  <c r="S147" i="17"/>
  <c r="M147" i="17"/>
  <c r="S148" i="17"/>
  <c r="M148" i="17"/>
  <c r="S149" i="17"/>
  <c r="M149" i="17"/>
  <c r="S151" i="17"/>
  <c r="M151" i="17"/>
  <c r="S152" i="17"/>
  <c r="M152" i="17"/>
  <c r="S153" i="17"/>
  <c r="S154" i="17"/>
  <c r="S155" i="17"/>
  <c r="M153" i="17"/>
  <c r="M154" i="17"/>
  <c r="M155" i="17"/>
  <c r="M156" i="17"/>
  <c r="S156" i="17"/>
  <c r="S166" i="17"/>
  <c r="M166" i="17"/>
  <c r="S165" i="17"/>
  <c r="M165" i="17"/>
  <c r="S161" i="17"/>
  <c r="M161" i="17"/>
  <c r="M160" i="17"/>
  <c r="S160" i="17"/>
  <c r="S157" i="17"/>
  <c r="M157" i="17"/>
  <c r="S167" i="17"/>
  <c r="M167" i="17"/>
  <c r="S168" i="17"/>
  <c r="M168" i="17"/>
  <c r="S169" i="17"/>
  <c r="M169" i="17"/>
  <c r="M170" i="17"/>
  <c r="S170" i="17"/>
  <c r="S172" i="17"/>
  <c r="M172" i="17"/>
  <c r="S175" i="17"/>
  <c r="M175" i="17"/>
  <c r="M176" i="17"/>
  <c r="S176" i="17"/>
  <c r="S177" i="17"/>
  <c r="M177" i="17"/>
  <c r="S178" i="17"/>
  <c r="M178" i="17"/>
  <c r="M179" i="17"/>
  <c r="S179" i="17"/>
  <c r="S181" i="17"/>
  <c r="M181" i="17"/>
  <c r="S182" i="17"/>
  <c r="M182" i="17"/>
  <c r="M186" i="17"/>
  <c r="N186" i="17"/>
  <c r="S186" i="17"/>
  <c r="M187" i="17"/>
  <c r="S187" i="17"/>
  <c r="S188" i="17"/>
  <c r="M188" i="17"/>
  <c r="S189" i="17"/>
  <c r="M189" i="17"/>
  <c r="S190" i="17"/>
  <c r="M190" i="17"/>
  <c r="S191" i="17"/>
  <c r="M191" i="17"/>
  <c r="T193" i="17"/>
  <c r="N193" i="17"/>
  <c r="B193" i="17"/>
  <c r="A193" i="17" s="1"/>
  <c r="S193" i="17"/>
  <c r="M193" i="17"/>
  <c r="U193" i="17"/>
  <c r="O193" i="17"/>
  <c r="C193" i="17"/>
  <c r="S194" i="17"/>
  <c r="M194" i="17"/>
  <c r="S195" i="17"/>
  <c r="M195" i="17"/>
  <c r="S196" i="17"/>
  <c r="M196" i="17"/>
  <c r="S197" i="17"/>
  <c r="M197" i="17"/>
  <c r="S198" i="17"/>
  <c r="M198" i="17"/>
  <c r="S199" i="17"/>
  <c r="M199" i="17"/>
  <c r="S200" i="17"/>
  <c r="M200" i="17"/>
  <c r="S201" i="17"/>
  <c r="M201" i="17"/>
  <c r="S202" i="17"/>
  <c r="M202" i="17"/>
  <c r="M203" i="17"/>
  <c r="S203" i="17"/>
  <c r="M204" i="17"/>
  <c r="S206" i="17"/>
  <c r="M206" i="17"/>
  <c r="S207" i="17"/>
  <c r="M207" i="17"/>
  <c r="S208" i="17"/>
  <c r="S209" i="17"/>
  <c r="S210" i="17"/>
  <c r="M210" i="17"/>
  <c r="M211" i="17"/>
  <c r="U212" i="17"/>
  <c r="S211" i="17"/>
  <c r="S214" i="17"/>
  <c r="M214" i="17"/>
  <c r="S216" i="17"/>
  <c r="M216" i="17"/>
  <c r="S217" i="17"/>
  <c r="M217" i="17"/>
  <c r="S218" i="17"/>
  <c r="M218" i="17"/>
  <c r="S219" i="17"/>
  <c r="M219" i="17"/>
  <c r="S222" i="17"/>
  <c r="M222" i="17"/>
  <c r="S223" i="17"/>
  <c r="M223" i="17"/>
  <c r="M29" i="17"/>
  <c r="S28" i="17"/>
  <c r="M28" i="17"/>
  <c r="S27" i="17"/>
  <c r="M27" i="17"/>
  <c r="S26" i="17"/>
  <c r="M26" i="17"/>
  <c r="M25" i="17"/>
  <c r="S25" i="17"/>
  <c r="S24" i="17"/>
  <c r="M24" i="17"/>
  <c r="S18" i="17"/>
  <c r="S17" i="17"/>
  <c r="S11" i="17"/>
  <c r="S23" i="17"/>
  <c r="M23" i="17"/>
  <c r="S21" i="17"/>
  <c r="M21" i="17"/>
  <c r="S20" i="17"/>
  <c r="M20" i="17"/>
  <c r="M18" i="17"/>
  <c r="M17" i="17"/>
  <c r="M15" i="17"/>
  <c r="S15" i="17"/>
  <c r="S14" i="17"/>
  <c r="M13" i="17"/>
  <c r="M14" i="17"/>
  <c r="M12" i="17"/>
  <c r="S12" i="17"/>
  <c r="M11" i="17"/>
  <c r="M9" i="17"/>
  <c r="M7" i="17"/>
  <c r="M6" i="17"/>
  <c r="S9" i="17"/>
  <c r="S7" i="17"/>
  <c r="S6" i="17"/>
  <c r="T6" i="17"/>
  <c r="U6" i="17"/>
  <c r="T7" i="17"/>
  <c r="U7" i="17"/>
  <c r="T8" i="17"/>
  <c r="U8" i="17"/>
  <c r="T9" i="17"/>
  <c r="U9" i="17"/>
  <c r="T10" i="17"/>
  <c r="U10" i="17"/>
  <c r="T11" i="17"/>
  <c r="U11" i="17"/>
  <c r="T15" i="17"/>
  <c r="U15" i="17"/>
  <c r="T16" i="17"/>
  <c r="U16" i="17"/>
  <c r="T17" i="17"/>
  <c r="U17" i="17"/>
  <c r="T18" i="17"/>
  <c r="T19" i="17"/>
  <c r="U19" i="17"/>
  <c r="T20" i="17"/>
  <c r="U20" i="17"/>
  <c r="T21" i="17"/>
  <c r="U21" i="17"/>
  <c r="T22" i="17"/>
  <c r="U22" i="17"/>
  <c r="T23" i="17"/>
  <c r="U23" i="17"/>
  <c r="T24" i="17"/>
  <c r="U24" i="17"/>
  <c r="T25" i="17"/>
  <c r="U25" i="17"/>
  <c r="T26" i="17"/>
  <c r="U26" i="17"/>
  <c r="T27" i="17"/>
  <c r="U27" i="17"/>
  <c r="T28" i="17"/>
  <c r="U28" i="17"/>
  <c r="T29" i="17"/>
  <c r="U29" i="17"/>
  <c r="T4" i="17"/>
  <c r="F213" i="17"/>
  <c r="F208" i="17"/>
  <c r="F194" i="17"/>
  <c r="F192" i="17"/>
  <c r="F188" i="17"/>
  <c r="F183" i="17"/>
  <c r="F175" i="17"/>
  <c r="F169" i="17"/>
  <c r="F152" i="17"/>
  <c r="F149" i="17"/>
  <c r="F145" i="17"/>
  <c r="F142" i="17"/>
  <c r="F141" i="17"/>
  <c r="F140" i="17"/>
  <c r="F139" i="17"/>
  <c r="F138" i="17"/>
  <c r="F131" i="17"/>
  <c r="F113" i="17"/>
  <c r="F112" i="17"/>
  <c r="F111" i="17"/>
  <c r="F104" i="17"/>
  <c r="F96" i="17"/>
  <c r="F95" i="17"/>
  <c r="F94" i="17"/>
  <c r="F82" i="17"/>
  <c r="F73" i="17"/>
  <c r="F71" i="17"/>
  <c r="F55" i="17"/>
  <c r="F48" i="17"/>
  <c r="F45" i="17" s="1"/>
  <c r="F38" i="17"/>
  <c r="F37" i="17"/>
  <c r="F36" i="17"/>
  <c r="F28" i="17"/>
  <c r="F26" i="17"/>
  <c r="F25" i="17"/>
  <c r="F23" i="17"/>
  <c r="F22" i="17"/>
  <c r="F21" i="17"/>
  <c r="F19" i="17"/>
  <c r="F119" i="17"/>
  <c r="F89" i="17"/>
  <c r="F90" i="17"/>
  <c r="F220" i="17"/>
  <c r="F221" i="17"/>
  <c r="F222" i="17"/>
  <c r="F223" i="17"/>
  <c r="I160" i="17"/>
  <c r="I161" i="17" s="1"/>
  <c r="F17" i="17"/>
  <c r="L223" i="17"/>
  <c r="L222" i="17"/>
  <c r="L221" i="17"/>
  <c r="L19" i="17"/>
  <c r="L17" i="17"/>
  <c r="L22" i="17"/>
  <c r="L21" i="17"/>
  <c r="L25" i="17"/>
  <c r="L26" i="17"/>
  <c r="L28" i="17"/>
  <c r="L36" i="17"/>
  <c r="L37" i="17"/>
  <c r="L38" i="17"/>
  <c r="L49" i="17"/>
  <c r="L50" i="17" s="1"/>
  <c r="L48" i="17"/>
  <c r="L45" i="17" s="1"/>
  <c r="L71" i="17"/>
  <c r="L73" i="17"/>
  <c r="L82" i="17"/>
  <c r="L90" i="17"/>
  <c r="L89" i="17"/>
  <c r="L94" i="17"/>
  <c r="L95" i="17"/>
  <c r="L96" i="17"/>
  <c r="L97" i="17"/>
  <c r="L104" i="17"/>
  <c r="L112" i="17"/>
  <c r="L110" i="17"/>
  <c r="L111" i="17"/>
  <c r="L113" i="17"/>
  <c r="L119" i="17"/>
  <c r="L124" i="17"/>
  <c r="L130" i="17"/>
  <c r="L131" i="17"/>
  <c r="L138" i="17"/>
  <c r="L139" i="17"/>
  <c r="L140" i="17"/>
  <c r="L141" i="17"/>
  <c r="L142" i="17"/>
  <c r="L145" i="17"/>
  <c r="L149" i="17"/>
  <c r="L152" i="17"/>
  <c r="L175" i="17"/>
  <c r="L183" i="17"/>
  <c r="L188" i="17"/>
  <c r="L192" i="17"/>
  <c r="L194" i="17"/>
  <c r="L208" i="17"/>
  <c r="L219" i="17"/>
  <c r="L218" i="17"/>
  <c r="L217" i="17"/>
  <c r="L216" i="17"/>
  <c r="L215" i="17"/>
  <c r="L214" i="17"/>
  <c r="L212" i="17"/>
  <c r="L211" i="17"/>
  <c r="L209" i="17"/>
  <c r="L207" i="17"/>
  <c r="L206" i="17"/>
  <c r="L205" i="17"/>
  <c r="L204" i="17" s="1"/>
  <c r="L203" i="17"/>
  <c r="L201" i="17"/>
  <c r="L199" i="17"/>
  <c r="L198" i="17"/>
  <c r="L197" i="17"/>
  <c r="L196" i="17"/>
  <c r="L195" i="17"/>
  <c r="L191" i="17"/>
  <c r="L190" i="17"/>
  <c r="L189" i="17"/>
  <c r="L186" i="17"/>
  <c r="L182" i="17"/>
  <c r="L181" i="17"/>
  <c r="L179" i="17"/>
  <c r="L178" i="17"/>
  <c r="L176" i="17"/>
  <c r="L172" i="17"/>
  <c r="L171" i="17"/>
  <c r="L174" i="17" s="1"/>
  <c r="L170" i="17"/>
  <c r="L169" i="17"/>
  <c r="L160" i="17"/>
  <c r="L161" i="17" s="1"/>
  <c r="L157" i="17"/>
  <c r="L156" i="17"/>
  <c r="L155" i="17"/>
  <c r="L154" i="17"/>
  <c r="L153" i="17"/>
  <c r="L151" i="17"/>
  <c r="L150" i="17"/>
  <c r="L148" i="17"/>
  <c r="L147" i="17"/>
  <c r="L146" i="17"/>
  <c r="L144" i="17"/>
  <c r="L143" i="17"/>
  <c r="L137" i="17"/>
  <c r="L136" i="17"/>
  <c r="L135" i="17"/>
  <c r="L132" i="17"/>
  <c r="L129" i="17"/>
  <c r="L128" i="17"/>
  <c r="L127" i="17"/>
  <c r="L126" i="17"/>
  <c r="L123" i="17"/>
  <c r="L122" i="17"/>
  <c r="L120" i="17"/>
  <c r="L118" i="17"/>
  <c r="L117" i="17"/>
  <c r="L115" i="17"/>
  <c r="L114" i="17"/>
  <c r="L109" i="17"/>
  <c r="L108" i="17"/>
  <c r="L107" i="17"/>
  <c r="L106" i="17"/>
  <c r="L105" i="17"/>
  <c r="L102" i="17"/>
  <c r="L101" i="17"/>
  <c r="L100" i="17"/>
  <c r="L99" i="17"/>
  <c r="L98" i="17"/>
  <c r="L93" i="17"/>
  <c r="L88" i="17"/>
  <c r="L87" i="17"/>
  <c r="L86" i="17"/>
  <c r="L85" i="17"/>
  <c r="L84" i="17"/>
  <c r="L83" i="17"/>
  <c r="L81" i="17"/>
  <c r="L80" i="17"/>
  <c r="L77" i="17"/>
  <c r="L76" i="17"/>
  <c r="L75" i="17"/>
  <c r="L74" i="17"/>
  <c r="L70" i="17"/>
  <c r="L68" i="17"/>
  <c r="L65" i="17"/>
  <c r="L62" i="17"/>
  <c r="L60" i="17"/>
  <c r="L59" i="17"/>
  <c r="L64" i="17" s="1"/>
  <c r="L58" i="17"/>
  <c r="L57" i="17"/>
  <c r="L56" i="17"/>
  <c r="L54" i="17"/>
  <c r="L52" i="17"/>
  <c r="L51" i="17"/>
  <c r="L47" i="17"/>
  <c r="L46" i="17"/>
  <c r="L44" i="17"/>
  <c r="L43" i="17"/>
  <c r="L42" i="17"/>
  <c r="L41" i="17"/>
  <c r="L40" i="17"/>
  <c r="L39" i="17"/>
  <c r="L29" i="17"/>
  <c r="L35" i="17" s="1"/>
  <c r="L27" i="17"/>
  <c r="L24" i="17"/>
  <c r="L23" i="17"/>
  <c r="L20" i="17"/>
  <c r="L16" i="17"/>
  <c r="L15" i="17"/>
  <c r="L12" i="17"/>
  <c r="L11" i="17"/>
  <c r="L10" i="17"/>
  <c r="L9" i="17"/>
  <c r="L8" i="17"/>
  <c r="L7" i="17"/>
  <c r="L6" i="17"/>
  <c r="X38" i="17"/>
  <c r="X37" i="17"/>
  <c r="X36" i="17"/>
  <c r="X183" i="17"/>
  <c r="U183" i="17"/>
  <c r="R183" i="17"/>
  <c r="O183" i="17"/>
  <c r="I183" i="17"/>
  <c r="C183" i="17"/>
  <c r="X175" i="17"/>
  <c r="U175" i="17"/>
  <c r="R175" i="17"/>
  <c r="O175" i="17"/>
  <c r="I175" i="17"/>
  <c r="C175" i="17"/>
  <c r="X152" i="17"/>
  <c r="U152" i="17"/>
  <c r="R152" i="17"/>
  <c r="O152" i="17"/>
  <c r="I152" i="17"/>
  <c r="C152" i="17"/>
  <c r="X149" i="17"/>
  <c r="U149" i="17"/>
  <c r="R149" i="17"/>
  <c r="O149" i="17"/>
  <c r="I149" i="17"/>
  <c r="C149" i="17"/>
  <c r="X145" i="17"/>
  <c r="U145" i="17"/>
  <c r="R145" i="17"/>
  <c r="O145" i="17"/>
  <c r="I145" i="17"/>
  <c r="C145" i="17"/>
  <c r="R142" i="17"/>
  <c r="X142" i="17"/>
  <c r="U142" i="17"/>
  <c r="O142" i="17"/>
  <c r="R140" i="17"/>
  <c r="R141" i="17"/>
  <c r="O140" i="17"/>
  <c r="O141" i="17"/>
  <c r="I142" i="17"/>
  <c r="C142" i="17"/>
  <c r="X140" i="17"/>
  <c r="X141" i="17"/>
  <c r="U140" i="17"/>
  <c r="U141" i="17"/>
  <c r="I140" i="17"/>
  <c r="I141" i="17"/>
  <c r="X139" i="17"/>
  <c r="U139" i="17"/>
  <c r="R139" i="17"/>
  <c r="O139" i="17"/>
  <c r="I139" i="17"/>
  <c r="C140" i="17"/>
  <c r="C141" i="17"/>
  <c r="C139" i="17"/>
  <c r="X138" i="17"/>
  <c r="U138" i="17"/>
  <c r="R138" i="17"/>
  <c r="O138" i="17"/>
  <c r="I138" i="17"/>
  <c r="C138" i="17"/>
  <c r="X131" i="17"/>
  <c r="U131" i="17"/>
  <c r="R131" i="17"/>
  <c r="O131" i="17"/>
  <c r="I131" i="17"/>
  <c r="C131" i="17"/>
  <c r="X130" i="17"/>
  <c r="U130" i="17"/>
  <c r="R130" i="17"/>
  <c r="O130" i="17"/>
  <c r="I130" i="17"/>
  <c r="C130" i="17"/>
  <c r="X124" i="17"/>
  <c r="U124" i="17"/>
  <c r="R124" i="17"/>
  <c r="O124" i="17"/>
  <c r="C124" i="17"/>
  <c r="E124" i="17"/>
  <c r="F124" i="17"/>
  <c r="H124" i="17"/>
  <c r="G124" i="17" s="1"/>
  <c r="I124" i="17"/>
  <c r="X119" i="17"/>
  <c r="U119" i="17"/>
  <c r="R119" i="17"/>
  <c r="I119" i="17"/>
  <c r="X113" i="17"/>
  <c r="U113" i="17"/>
  <c r="R113" i="17"/>
  <c r="O113" i="17"/>
  <c r="I113" i="17"/>
  <c r="C113" i="17"/>
  <c r="X112" i="17"/>
  <c r="U112" i="17"/>
  <c r="R112" i="17"/>
  <c r="O112" i="17"/>
  <c r="I112" i="17"/>
  <c r="C112" i="17"/>
  <c r="X111" i="17"/>
  <c r="U111" i="17"/>
  <c r="R111" i="17"/>
  <c r="O111" i="17"/>
  <c r="I111" i="17"/>
  <c r="C111" i="17"/>
  <c r="R110" i="17"/>
  <c r="X110" i="17"/>
  <c r="U110" i="17"/>
  <c r="C110" i="17"/>
  <c r="E110" i="17"/>
  <c r="F110" i="17"/>
  <c r="H110" i="17"/>
  <c r="G110" i="17" s="1"/>
  <c r="I110" i="17"/>
  <c r="K110" i="17"/>
  <c r="J110" i="17" s="1"/>
  <c r="N110" i="17"/>
  <c r="O110" i="17"/>
  <c r="X104" i="17"/>
  <c r="U104" i="17"/>
  <c r="R104" i="17"/>
  <c r="O104" i="17"/>
  <c r="I104" i="17"/>
  <c r="C104" i="17"/>
  <c r="I103" i="17"/>
  <c r="C103" i="17"/>
  <c r="X96" i="17"/>
  <c r="U96" i="17"/>
  <c r="R96" i="17"/>
  <c r="C96" i="17"/>
  <c r="E96" i="17"/>
  <c r="H96" i="17"/>
  <c r="G96" i="17" s="1"/>
  <c r="I96" i="17"/>
  <c r="K96" i="17"/>
  <c r="J96" i="17" s="1"/>
  <c r="N96" i="17"/>
  <c r="O96" i="17"/>
  <c r="X95" i="17"/>
  <c r="U95" i="17"/>
  <c r="R95" i="17"/>
  <c r="O95" i="17"/>
  <c r="I95" i="17"/>
  <c r="C95" i="17"/>
  <c r="X94" i="17"/>
  <c r="R94" i="17"/>
  <c r="O94" i="17"/>
  <c r="I94" i="17"/>
  <c r="C94" i="17"/>
  <c r="X90" i="17"/>
  <c r="U90" i="17"/>
  <c r="R90" i="17"/>
  <c r="O90" i="17"/>
  <c r="I90" i="17"/>
  <c r="C90" i="17"/>
  <c r="O89" i="17"/>
  <c r="X89" i="17"/>
  <c r="U89" i="17"/>
  <c r="R89" i="17"/>
  <c r="I89" i="17"/>
  <c r="C89" i="17"/>
  <c r="X82" i="17"/>
  <c r="U82" i="17"/>
  <c r="R82" i="17"/>
  <c r="O82" i="17"/>
  <c r="I82" i="17"/>
  <c r="C82" i="17"/>
  <c r="X73" i="17"/>
  <c r="U73" i="17"/>
  <c r="R73" i="17"/>
  <c r="O73" i="17"/>
  <c r="I73" i="17"/>
  <c r="C73" i="17"/>
  <c r="X71" i="17"/>
  <c r="U71" i="17"/>
  <c r="R71" i="17"/>
  <c r="O71" i="17"/>
  <c r="I71" i="17"/>
  <c r="C71" i="17"/>
  <c r="X48" i="17"/>
  <c r="U48" i="17"/>
  <c r="R48" i="17"/>
  <c r="O48" i="17"/>
  <c r="I48" i="17"/>
  <c r="I45" i="17" s="1"/>
  <c r="C48" i="17"/>
  <c r="R36" i="17"/>
  <c r="U36" i="17"/>
  <c r="O36" i="17"/>
  <c r="I36" i="17"/>
  <c r="C36" i="17"/>
  <c r="U37" i="17"/>
  <c r="R37" i="17"/>
  <c r="O37" i="17"/>
  <c r="I37" i="17"/>
  <c r="C37" i="17"/>
  <c r="U38" i="17"/>
  <c r="R38" i="17"/>
  <c r="O38" i="17"/>
  <c r="I38" i="17"/>
  <c r="C38" i="17"/>
  <c r="U188" i="17"/>
  <c r="R188" i="17"/>
  <c r="O188" i="17"/>
  <c r="I188" i="17"/>
  <c r="C188" i="17"/>
  <c r="R192" i="17"/>
  <c r="U192" i="17"/>
  <c r="O192" i="17"/>
  <c r="I192" i="17"/>
  <c r="C192" i="17"/>
  <c r="U194" i="17"/>
  <c r="R194" i="17"/>
  <c r="O194" i="17"/>
  <c r="I194" i="17"/>
  <c r="C194" i="17"/>
  <c r="U208" i="17"/>
  <c r="O208" i="17"/>
  <c r="I208" i="17"/>
  <c r="C208" i="17"/>
  <c r="U213" i="17"/>
  <c r="R213" i="17"/>
  <c r="O213" i="17"/>
  <c r="I213" i="17"/>
  <c r="C213" i="17"/>
  <c r="U220" i="17"/>
  <c r="R220" i="17"/>
  <c r="O220" i="17"/>
  <c r="I220" i="17"/>
  <c r="C220" i="17"/>
  <c r="U221" i="17"/>
  <c r="R221" i="17"/>
  <c r="O221" i="17"/>
  <c r="I221" i="17"/>
  <c r="C221" i="17"/>
  <c r="U222" i="17"/>
  <c r="R222" i="17"/>
  <c r="O222" i="17"/>
  <c r="I222" i="17"/>
  <c r="C222" i="17"/>
  <c r="U223" i="17"/>
  <c r="R223" i="17"/>
  <c r="O223" i="17"/>
  <c r="I223" i="17"/>
  <c r="C223" i="17"/>
  <c r="R55" i="17"/>
  <c r="I55" i="17"/>
  <c r="R28" i="17"/>
  <c r="I28" i="17"/>
  <c r="R26" i="17"/>
  <c r="I26" i="17"/>
  <c r="R25" i="17"/>
  <c r="I25" i="17"/>
  <c r="R22" i="17"/>
  <c r="I22" i="17"/>
  <c r="R21" i="17"/>
  <c r="I21" i="17"/>
  <c r="R19" i="17"/>
  <c r="I19" i="17"/>
  <c r="R17" i="17"/>
  <c r="I17" i="17"/>
  <c r="I216" i="17"/>
  <c r="I217" i="17"/>
  <c r="I219" i="17"/>
  <c r="I218" i="17"/>
  <c r="I215" i="17"/>
  <c r="I214" i="17"/>
  <c r="I212" i="17"/>
  <c r="I211" i="17"/>
  <c r="I209" i="17"/>
  <c r="I207" i="17"/>
  <c r="I206" i="17"/>
  <c r="I203" i="17"/>
  <c r="I201" i="17"/>
  <c r="I199" i="17"/>
  <c r="I198" i="17"/>
  <c r="I197" i="17"/>
  <c r="I196" i="17"/>
  <c r="I195" i="17"/>
  <c r="I191" i="17"/>
  <c r="I190" i="17"/>
  <c r="I189" i="17"/>
  <c r="I186" i="17"/>
  <c r="I182" i="17"/>
  <c r="I181" i="17"/>
  <c r="I179" i="17"/>
  <c r="I178" i="17"/>
  <c r="I177" i="17"/>
  <c r="I176" i="17"/>
  <c r="I172" i="17"/>
  <c r="I171" i="17"/>
  <c r="I170" i="17"/>
  <c r="I169" i="17"/>
  <c r="I157" i="17"/>
  <c r="I156" i="17"/>
  <c r="I154" i="17"/>
  <c r="I155" i="17"/>
  <c r="I153" i="17"/>
  <c r="I151" i="17"/>
  <c r="I150" i="17"/>
  <c r="I148" i="17"/>
  <c r="I147" i="17"/>
  <c r="I146" i="17"/>
  <c r="I144" i="17"/>
  <c r="I143" i="17"/>
  <c r="I137" i="17"/>
  <c r="I136" i="17"/>
  <c r="I135" i="17"/>
  <c r="I127" i="17"/>
  <c r="I128" i="17"/>
  <c r="I129" i="17"/>
  <c r="I126" i="17"/>
  <c r="I123" i="17"/>
  <c r="I122" i="17"/>
  <c r="I120" i="17"/>
  <c r="I118" i="17"/>
  <c r="I117" i="17"/>
  <c r="I115" i="17"/>
  <c r="I114" i="17"/>
  <c r="I109" i="17"/>
  <c r="I108" i="17"/>
  <c r="I107" i="17"/>
  <c r="I106" i="17"/>
  <c r="I105" i="17"/>
  <c r="I102" i="17"/>
  <c r="I101" i="17"/>
  <c r="I100" i="17"/>
  <c r="I99" i="17"/>
  <c r="I98" i="17"/>
  <c r="I97" i="17"/>
  <c r="I93" i="17"/>
  <c r="I88" i="17"/>
  <c r="I87" i="17"/>
  <c r="I86" i="17"/>
  <c r="I85" i="17"/>
  <c r="I84" i="17"/>
  <c r="I83" i="17"/>
  <c r="I81" i="17"/>
  <c r="I80" i="17"/>
  <c r="I77" i="17"/>
  <c r="I76" i="17"/>
  <c r="I75" i="17"/>
  <c r="I74" i="17"/>
  <c r="I70" i="17"/>
  <c r="I68" i="17"/>
  <c r="I65" i="17"/>
  <c r="I62" i="17"/>
  <c r="I60" i="17"/>
  <c r="I59" i="17"/>
  <c r="I64" i="17" s="1"/>
  <c r="I58" i="17"/>
  <c r="I57" i="17"/>
  <c r="I56" i="17"/>
  <c r="I54" i="17"/>
  <c r="I52" i="17"/>
  <c r="I51" i="17"/>
  <c r="I49" i="17"/>
  <c r="I50" i="17" s="1"/>
  <c r="I47" i="17"/>
  <c r="I46" i="17"/>
  <c r="I44" i="17"/>
  <c r="I43" i="17"/>
  <c r="I42" i="17"/>
  <c r="I41" i="17"/>
  <c r="I40" i="17"/>
  <c r="I39" i="17"/>
  <c r="I29" i="17"/>
  <c r="I35" i="17" s="1"/>
  <c r="I27" i="17"/>
  <c r="I24" i="17"/>
  <c r="I23" i="17"/>
  <c r="I20" i="17"/>
  <c r="I16" i="17"/>
  <c r="I15" i="17"/>
  <c r="I12" i="17"/>
  <c r="I11" i="17"/>
  <c r="I10" i="17"/>
  <c r="I9" i="17"/>
  <c r="I8" i="17"/>
  <c r="I7" i="17"/>
  <c r="I6" i="17"/>
  <c r="F219" i="17"/>
  <c r="F218" i="17"/>
  <c r="F217" i="17"/>
  <c r="F216" i="17"/>
  <c r="F215" i="17"/>
  <c r="F214" i="17"/>
  <c r="F212" i="17"/>
  <c r="F211" i="17"/>
  <c r="F209" i="17"/>
  <c r="F207" i="17"/>
  <c r="F206" i="17"/>
  <c r="F205" i="17"/>
  <c r="F204" i="17" s="1"/>
  <c r="F203" i="17"/>
  <c r="F201" i="17"/>
  <c r="F199" i="17"/>
  <c r="F198" i="17"/>
  <c r="F197" i="17"/>
  <c r="F196" i="17"/>
  <c r="F195" i="17"/>
  <c r="F191" i="17"/>
  <c r="F190" i="17"/>
  <c r="F189" i="17"/>
  <c r="F186" i="17"/>
  <c r="F178" i="17"/>
  <c r="F179" i="17"/>
  <c r="F181" i="17"/>
  <c r="F182" i="17"/>
  <c r="F177" i="17"/>
  <c r="F176" i="17"/>
  <c r="F171" i="17"/>
  <c r="F172" i="17"/>
  <c r="F170" i="17"/>
  <c r="F160" i="17"/>
  <c r="F161" i="17" s="1"/>
  <c r="F157" i="17"/>
  <c r="F156" i="17"/>
  <c r="F155" i="17"/>
  <c r="F154" i="17"/>
  <c r="F153" i="17"/>
  <c r="F151" i="17"/>
  <c r="F150" i="17"/>
  <c r="F148" i="17"/>
  <c r="F147" i="17"/>
  <c r="F146" i="17"/>
  <c r="F144" i="17"/>
  <c r="F143" i="17"/>
  <c r="F137" i="17"/>
  <c r="F136" i="17"/>
  <c r="F135" i="17"/>
  <c r="F132" i="17"/>
  <c r="F127" i="17"/>
  <c r="F128" i="17"/>
  <c r="F129" i="17"/>
  <c r="F126" i="17"/>
  <c r="F123" i="17"/>
  <c r="F122" i="17"/>
  <c r="F120" i="17"/>
  <c r="F118" i="17"/>
  <c r="F117" i="17"/>
  <c r="F114" i="17"/>
  <c r="F115" i="17"/>
  <c r="F109" i="17"/>
  <c r="F108" i="17"/>
  <c r="F107" i="17"/>
  <c r="F105" i="17"/>
  <c r="F102" i="17"/>
  <c r="F101" i="17"/>
  <c r="F100" i="17"/>
  <c r="F99" i="17"/>
  <c r="F98" i="17"/>
  <c r="F97" i="17"/>
  <c r="F93" i="17"/>
  <c r="F88" i="17"/>
  <c r="F87" i="17"/>
  <c r="F86" i="17"/>
  <c r="F85" i="17"/>
  <c r="F84" i="17"/>
  <c r="F83" i="17"/>
  <c r="F81" i="17"/>
  <c r="F80" i="17"/>
  <c r="F77" i="17"/>
  <c r="F76" i="17"/>
  <c r="F75" i="17"/>
  <c r="F74" i="17"/>
  <c r="F68" i="17"/>
  <c r="F70" i="17"/>
  <c r="F62" i="17"/>
  <c r="F65" i="17"/>
  <c r="F59" i="17"/>
  <c r="F60" i="17"/>
  <c r="F64" i="17" s="1"/>
  <c r="F57" i="17"/>
  <c r="F58" i="17"/>
  <c r="F56" i="17"/>
  <c r="F54" i="17"/>
  <c r="F52" i="17"/>
  <c r="F51" i="17"/>
  <c r="F49" i="17"/>
  <c r="F50" i="17" s="1"/>
  <c r="F47" i="17"/>
  <c r="F46" i="17"/>
  <c r="F44" i="17"/>
  <c r="F43" i="17"/>
  <c r="F42" i="17"/>
  <c r="F41" i="17"/>
  <c r="F40" i="17"/>
  <c r="F39" i="17"/>
  <c r="F29" i="17"/>
  <c r="F27" i="17"/>
  <c r="F24" i="17"/>
  <c r="F20" i="17"/>
  <c r="F16" i="17"/>
  <c r="F15" i="17"/>
  <c r="F12" i="17"/>
  <c r="F11" i="17"/>
  <c r="F10" i="17"/>
  <c r="F9" i="17"/>
  <c r="F8" i="17"/>
  <c r="F7" i="17"/>
  <c r="F6" i="17"/>
  <c r="F5" i="17"/>
  <c r="H40" i="17"/>
  <c r="G40" i="17" s="1"/>
  <c r="H41" i="17"/>
  <c r="G41" i="17" s="1"/>
  <c r="H42" i="17"/>
  <c r="G42" i="17" s="1"/>
  <c r="H43" i="17"/>
  <c r="G43" i="17" s="1"/>
  <c r="H44" i="17"/>
  <c r="G44" i="17" s="1"/>
  <c r="H45" i="17"/>
  <c r="G45" i="17" s="1"/>
  <c r="H46" i="17"/>
  <c r="G46" i="17" s="1"/>
  <c r="H47" i="17"/>
  <c r="G47" i="17" s="1"/>
  <c r="H48" i="17"/>
  <c r="G48" i="17" s="1"/>
  <c r="H49" i="17"/>
  <c r="H51" i="17"/>
  <c r="G51" i="17" s="1"/>
  <c r="H52" i="17"/>
  <c r="G52" i="17" s="1"/>
  <c r="H54" i="17"/>
  <c r="G54" i="17" s="1"/>
  <c r="H55" i="17"/>
  <c r="G55" i="17" s="1"/>
  <c r="H56" i="17"/>
  <c r="G56" i="17" s="1"/>
  <c r="H57" i="17"/>
  <c r="G57" i="17" s="1"/>
  <c r="H58" i="17"/>
  <c r="G58" i="17" s="1"/>
  <c r="H59" i="17"/>
  <c r="H60" i="17"/>
  <c r="G60" i="17" s="1"/>
  <c r="G61" i="17"/>
  <c r="H62" i="17"/>
  <c r="G62" i="17" s="1"/>
  <c r="H65" i="17"/>
  <c r="G65" i="17" s="1"/>
  <c r="H68" i="17"/>
  <c r="G68" i="17" s="1"/>
  <c r="H70" i="17"/>
  <c r="G70" i="17" s="1"/>
  <c r="H71" i="17"/>
  <c r="G71" i="17" s="1"/>
  <c r="H72" i="17"/>
  <c r="G72" i="17" s="1"/>
  <c r="H73" i="17"/>
  <c r="G73" i="17" s="1"/>
  <c r="H74" i="17"/>
  <c r="G74" i="17" s="1"/>
  <c r="H75" i="17"/>
  <c r="G75" i="17" s="1"/>
  <c r="H76" i="17"/>
  <c r="G76" i="17" s="1"/>
  <c r="H77" i="17"/>
  <c r="G77" i="17" s="1"/>
  <c r="H80" i="17"/>
  <c r="G80" i="17" s="1"/>
  <c r="H81" i="17"/>
  <c r="G81" i="17" s="1"/>
  <c r="H82" i="17"/>
  <c r="G82" i="17" s="1"/>
  <c r="H83" i="17"/>
  <c r="G83" i="17" s="1"/>
  <c r="H84" i="17"/>
  <c r="G84" i="17" s="1"/>
  <c r="H85" i="17"/>
  <c r="G85" i="17" s="1"/>
  <c r="H86" i="17"/>
  <c r="G86" i="17" s="1"/>
  <c r="H87" i="17"/>
  <c r="G87" i="17" s="1"/>
  <c r="H88" i="17"/>
  <c r="G88" i="17" s="1"/>
  <c r="H89" i="17"/>
  <c r="G89" i="17" s="1"/>
  <c r="H90" i="17"/>
  <c r="G90" i="17" s="1"/>
  <c r="H92" i="17"/>
  <c r="G92" i="17" s="1"/>
  <c r="G91" i="17" s="1"/>
  <c r="H93" i="17"/>
  <c r="G93" i="17" s="1"/>
  <c r="H94" i="17"/>
  <c r="G94" i="17" s="1"/>
  <c r="H95" i="17"/>
  <c r="G95" i="17" s="1"/>
  <c r="H97" i="17"/>
  <c r="G97" i="17" s="1"/>
  <c r="H98" i="17"/>
  <c r="G98" i="17" s="1"/>
  <c r="H99" i="17"/>
  <c r="G99" i="17" s="1"/>
  <c r="H100" i="17"/>
  <c r="G100" i="17" s="1"/>
  <c r="H101" i="17"/>
  <c r="G101" i="17" s="1"/>
  <c r="H102" i="17"/>
  <c r="G102" i="17" s="1"/>
  <c r="H103" i="17"/>
  <c r="G103" i="17" s="1"/>
  <c r="H104" i="17"/>
  <c r="G104" i="17" s="1"/>
  <c r="H105" i="17"/>
  <c r="G105" i="17" s="1"/>
  <c r="H106" i="17"/>
  <c r="G106" i="17" s="1"/>
  <c r="H107" i="17"/>
  <c r="G107" i="17" s="1"/>
  <c r="H108" i="17"/>
  <c r="G108" i="17" s="1"/>
  <c r="H109" i="17"/>
  <c r="G109" i="17" s="1"/>
  <c r="H111" i="17"/>
  <c r="G111" i="17" s="1"/>
  <c r="H112" i="17"/>
  <c r="G112" i="17" s="1"/>
  <c r="H113" i="17"/>
  <c r="G113" i="17" s="1"/>
  <c r="H114" i="17"/>
  <c r="G114" i="17" s="1"/>
  <c r="H115" i="17"/>
  <c r="G115" i="17" s="1"/>
  <c r="H117" i="17"/>
  <c r="G117" i="17" s="1"/>
  <c r="H118" i="17"/>
  <c r="G118" i="17" s="1"/>
  <c r="H119" i="17"/>
  <c r="G119" i="17" s="1"/>
  <c r="H120" i="17"/>
  <c r="G120" i="17" s="1"/>
  <c r="H121" i="17"/>
  <c r="G121" i="17" s="1"/>
  <c r="H122" i="17"/>
  <c r="G122" i="17" s="1"/>
  <c r="H123" i="17"/>
  <c r="G123" i="17" s="1"/>
  <c r="H126" i="17"/>
  <c r="G126" i="17" s="1"/>
  <c r="H127" i="17"/>
  <c r="G127" i="17" s="1"/>
  <c r="H128" i="17"/>
  <c r="G128" i="17" s="1"/>
  <c r="H129" i="17"/>
  <c r="G129" i="17" s="1"/>
  <c r="H130" i="17"/>
  <c r="G130" i="17" s="1"/>
  <c r="H131" i="17"/>
  <c r="G131" i="17" s="1"/>
  <c r="H132" i="17"/>
  <c r="G132" i="17" s="1"/>
  <c r="H135" i="17"/>
  <c r="G135" i="17" s="1"/>
  <c r="H136" i="17"/>
  <c r="G136" i="17" s="1"/>
  <c r="H137" i="17"/>
  <c r="G137" i="17" s="1"/>
  <c r="H138" i="17"/>
  <c r="G138" i="17" s="1"/>
  <c r="H139" i="17"/>
  <c r="G139" i="17" s="1"/>
  <c r="H140" i="17"/>
  <c r="G140" i="17" s="1"/>
  <c r="H141" i="17"/>
  <c r="G141" i="17" s="1"/>
  <c r="H142" i="17"/>
  <c r="G142" i="17" s="1"/>
  <c r="H143" i="17"/>
  <c r="G143" i="17" s="1"/>
  <c r="H144" i="17"/>
  <c r="G144" i="17" s="1"/>
  <c r="H145" i="17"/>
  <c r="G145" i="17" s="1"/>
  <c r="H146" i="17"/>
  <c r="G146" i="17" s="1"/>
  <c r="H147" i="17"/>
  <c r="G147" i="17" s="1"/>
  <c r="H148" i="17"/>
  <c r="G148" i="17" s="1"/>
  <c r="H149" i="17"/>
  <c r="G149" i="17" s="1"/>
  <c r="H150" i="17"/>
  <c r="G150" i="17" s="1"/>
  <c r="H151" i="17"/>
  <c r="G151" i="17" s="1"/>
  <c r="H152" i="17"/>
  <c r="G152" i="17" s="1"/>
  <c r="H153" i="17"/>
  <c r="G153" i="17" s="1"/>
  <c r="H154" i="17"/>
  <c r="G154" i="17" s="1"/>
  <c r="H155" i="17"/>
  <c r="G155" i="17" s="1"/>
  <c r="H156" i="17"/>
  <c r="G156" i="17" s="1"/>
  <c r="H157" i="17"/>
  <c r="G157" i="17" s="1"/>
  <c r="H158" i="17"/>
  <c r="G158" i="17" s="1"/>
  <c r="H159" i="17"/>
  <c r="G159" i="17" s="1"/>
  <c r="H160" i="17"/>
  <c r="G160" i="17" s="1"/>
  <c r="H161" i="17"/>
  <c r="G161" i="17" s="1"/>
  <c r="H165" i="17"/>
  <c r="G165" i="17" s="1"/>
  <c r="H166" i="17"/>
  <c r="G166" i="17" s="1"/>
  <c r="H167" i="17"/>
  <c r="G167" i="17" s="1"/>
  <c r="H168" i="17"/>
  <c r="G168" i="17" s="1"/>
  <c r="H169" i="17"/>
  <c r="G169" i="17" s="1"/>
  <c r="H170" i="17"/>
  <c r="G170" i="17" s="1"/>
  <c r="H171" i="17"/>
  <c r="G171" i="17" s="1"/>
  <c r="H172" i="17"/>
  <c r="G172" i="17" s="1"/>
  <c r="H174" i="17"/>
  <c r="G174" i="17" s="1"/>
  <c r="H175" i="17"/>
  <c r="G175" i="17" s="1"/>
  <c r="H176" i="17"/>
  <c r="G176" i="17" s="1"/>
  <c r="H177" i="17"/>
  <c r="G177" i="17" s="1"/>
  <c r="H178" i="17"/>
  <c r="G178" i="17" s="1"/>
  <c r="H179" i="17"/>
  <c r="G179" i="17" s="1"/>
  <c r="G180" i="17" s="1"/>
  <c r="H181" i="17"/>
  <c r="G181" i="17" s="1"/>
  <c r="H182" i="17"/>
  <c r="G182" i="17" s="1"/>
  <c r="H183" i="17"/>
  <c r="G183" i="17" s="1"/>
  <c r="H186" i="17"/>
  <c r="G186" i="17" s="1"/>
  <c r="H187" i="17"/>
  <c r="G187" i="17" s="1"/>
  <c r="H188" i="17"/>
  <c r="G188" i="17" s="1"/>
  <c r="H189" i="17"/>
  <c r="G189" i="17" s="1"/>
  <c r="H190" i="17"/>
  <c r="G190" i="17" s="1"/>
  <c r="H191" i="17"/>
  <c r="G191" i="17" s="1"/>
  <c r="H192" i="17"/>
  <c r="G192" i="17" s="1"/>
  <c r="H194" i="17"/>
  <c r="G194" i="17" s="1"/>
  <c r="H195" i="17"/>
  <c r="G195" i="17" s="1"/>
  <c r="H196" i="17"/>
  <c r="G196" i="17" s="1"/>
  <c r="H197" i="17"/>
  <c r="G197" i="17" s="1"/>
  <c r="H198" i="17"/>
  <c r="G198" i="17" s="1"/>
  <c r="H199" i="17"/>
  <c r="G199" i="17" s="1"/>
  <c r="H200" i="17"/>
  <c r="G200" i="17" s="1"/>
  <c r="H201" i="17"/>
  <c r="G201" i="17" s="1"/>
  <c r="H203" i="17"/>
  <c r="G203" i="17" s="1"/>
  <c r="H204" i="17"/>
  <c r="G204" i="17" s="1"/>
  <c r="H205" i="17"/>
  <c r="G205" i="17" s="1"/>
  <c r="H206" i="17"/>
  <c r="G206" i="17" s="1"/>
  <c r="H207" i="17"/>
  <c r="G207" i="17" s="1"/>
  <c r="H208" i="17"/>
  <c r="G208" i="17" s="1"/>
  <c r="H209" i="17"/>
  <c r="G209" i="17" s="1"/>
  <c r="H210" i="17"/>
  <c r="G210" i="17" s="1"/>
  <c r="H211" i="17"/>
  <c r="G211" i="17" s="1"/>
  <c r="H212" i="17"/>
  <c r="G212" i="17" s="1"/>
  <c r="H213" i="17"/>
  <c r="G213" i="17" s="1"/>
  <c r="H214" i="17"/>
  <c r="G214" i="17" s="1"/>
  <c r="H215" i="17"/>
  <c r="G215" i="17" s="1"/>
  <c r="H216" i="17"/>
  <c r="G216" i="17" s="1"/>
  <c r="H217" i="17"/>
  <c r="G217" i="17" s="1"/>
  <c r="H218" i="17"/>
  <c r="G218" i="17" s="1"/>
  <c r="H219" i="17"/>
  <c r="G219" i="17" s="1"/>
  <c r="H220" i="17"/>
  <c r="G220" i="17" s="1"/>
  <c r="H221" i="17"/>
  <c r="G221" i="17" s="1"/>
  <c r="H222" i="17"/>
  <c r="G222" i="17" s="1"/>
  <c r="H223" i="17"/>
  <c r="G223" i="17" s="1"/>
  <c r="H36" i="17"/>
  <c r="G36" i="17" s="1"/>
  <c r="H37" i="17"/>
  <c r="G37" i="17" s="1"/>
  <c r="H38" i="17"/>
  <c r="G38" i="17" s="1"/>
  <c r="H28" i="17"/>
  <c r="G28" i="17" s="1"/>
  <c r="H26" i="17"/>
  <c r="G26" i="17" s="1"/>
  <c r="H25" i="17"/>
  <c r="G25" i="17" s="1"/>
  <c r="H22" i="17"/>
  <c r="G22" i="17" s="1"/>
  <c r="H21" i="17"/>
  <c r="G21" i="17" s="1"/>
  <c r="H19" i="17"/>
  <c r="G19" i="17" s="1"/>
  <c r="H18" i="17"/>
  <c r="G18" i="17" s="1"/>
  <c r="H17" i="17"/>
  <c r="G17" i="17" s="1"/>
  <c r="U5" i="17"/>
  <c r="H39" i="17"/>
  <c r="G39" i="17" s="1"/>
  <c r="G35" i="17"/>
  <c r="H29" i="17"/>
  <c r="H27" i="17"/>
  <c r="G27" i="17" s="1"/>
  <c r="H24" i="17"/>
  <c r="G24" i="17" s="1"/>
  <c r="H23" i="17"/>
  <c r="G23" i="17" s="1"/>
  <c r="H20" i="17"/>
  <c r="G20" i="17" s="1"/>
  <c r="H16" i="17"/>
  <c r="G16" i="17" s="1"/>
  <c r="H15" i="17"/>
  <c r="G15" i="17" s="1"/>
  <c r="H12" i="17"/>
  <c r="G12" i="17" s="1"/>
  <c r="H11" i="17"/>
  <c r="G11" i="17" s="1"/>
  <c r="H10" i="17"/>
  <c r="G10" i="17" s="1"/>
  <c r="H9" i="17"/>
  <c r="G9" i="17" s="1"/>
  <c r="H8" i="17"/>
  <c r="G8" i="17" s="1"/>
  <c r="H7" i="17"/>
  <c r="G7" i="17" s="1"/>
  <c r="H6" i="17"/>
  <c r="G6" i="17" s="1"/>
  <c r="X105" i="17"/>
  <c r="R156" i="17"/>
  <c r="R219" i="17"/>
  <c r="R218" i="17"/>
  <c r="R217" i="17"/>
  <c r="R216" i="17"/>
  <c r="R215" i="17"/>
  <c r="R214" i="17"/>
  <c r="R212" i="17"/>
  <c r="R211" i="17"/>
  <c r="R209" i="17"/>
  <c r="R207" i="17"/>
  <c r="R206" i="17"/>
  <c r="R205" i="17"/>
  <c r="R203" i="17"/>
  <c r="R201" i="17"/>
  <c r="R199" i="17"/>
  <c r="R198" i="17"/>
  <c r="R197" i="17"/>
  <c r="R196" i="17"/>
  <c r="R195" i="17"/>
  <c r="R191" i="17"/>
  <c r="R190" i="17"/>
  <c r="R189" i="17"/>
  <c r="R186" i="17"/>
  <c r="R182" i="17"/>
  <c r="R181" i="17"/>
  <c r="R179" i="17"/>
  <c r="R178" i="17"/>
  <c r="R177" i="17"/>
  <c r="R176" i="17"/>
  <c r="R29" i="17"/>
  <c r="R170" i="17"/>
  <c r="R171" i="17"/>
  <c r="R172" i="17"/>
  <c r="R169" i="17"/>
  <c r="R160" i="17"/>
  <c r="R157" i="17"/>
  <c r="R155" i="17"/>
  <c r="R154" i="17"/>
  <c r="R153" i="17"/>
  <c r="R151" i="17"/>
  <c r="R150" i="17"/>
  <c r="R148" i="17"/>
  <c r="R147" i="17"/>
  <c r="R146" i="17"/>
  <c r="R144" i="17"/>
  <c r="R143" i="17"/>
  <c r="R137" i="17"/>
  <c r="R136" i="17"/>
  <c r="R135" i="17"/>
  <c r="R132" i="17"/>
  <c r="R127" i="17"/>
  <c r="R128" i="17"/>
  <c r="R129" i="17"/>
  <c r="R126" i="17"/>
  <c r="R123" i="17"/>
  <c r="R122" i="17"/>
  <c r="R120" i="17"/>
  <c r="R118" i="17"/>
  <c r="R115" i="17"/>
  <c r="R114" i="17"/>
  <c r="R109" i="17"/>
  <c r="R108" i="17"/>
  <c r="R107" i="17"/>
  <c r="R105" i="17"/>
  <c r="R106" i="17"/>
  <c r="R102" i="17"/>
  <c r="R101" i="17"/>
  <c r="R100" i="17"/>
  <c r="R99" i="17"/>
  <c r="R98" i="17"/>
  <c r="R97" i="17"/>
  <c r="U94" i="17"/>
  <c r="R93" i="17"/>
  <c r="R88" i="17"/>
  <c r="R87" i="17"/>
  <c r="R85" i="17"/>
  <c r="R84" i="17"/>
  <c r="R83" i="17"/>
  <c r="R81" i="17"/>
  <c r="R77" i="17"/>
  <c r="R76" i="17"/>
  <c r="R75" i="17"/>
  <c r="R74" i="17"/>
  <c r="R70" i="17"/>
  <c r="R68" i="17"/>
  <c r="R62" i="17"/>
  <c r="R65" i="17"/>
  <c r="R59" i="17"/>
  <c r="R58" i="17"/>
  <c r="R57" i="17"/>
  <c r="R56" i="17"/>
  <c r="R54" i="17"/>
  <c r="R52" i="17"/>
  <c r="R51" i="17"/>
  <c r="R49" i="17"/>
  <c r="R47" i="17"/>
  <c r="R46" i="17"/>
  <c r="R44" i="17"/>
  <c r="R43" i="17"/>
  <c r="R42" i="17"/>
  <c r="R41" i="17"/>
  <c r="R40" i="17"/>
  <c r="R39" i="17"/>
  <c r="R27" i="17"/>
  <c r="M4" i="17"/>
  <c r="O26" i="17"/>
  <c r="R24" i="17"/>
  <c r="R23" i="17"/>
  <c r="R20" i="17"/>
  <c r="R16" i="17"/>
  <c r="R15" i="17"/>
  <c r="R11" i="17"/>
  <c r="R8" i="17"/>
  <c r="R9" i="17"/>
  <c r="R10" i="17"/>
  <c r="R7" i="17"/>
  <c r="C118" i="17"/>
  <c r="X132" i="17"/>
  <c r="X135" i="17"/>
  <c r="X219" i="17"/>
  <c r="X218" i="17"/>
  <c r="X217" i="17"/>
  <c r="X216" i="17"/>
  <c r="X215" i="17"/>
  <c r="X214" i="17"/>
  <c r="X212" i="17"/>
  <c r="X211" i="17"/>
  <c r="X209" i="17"/>
  <c r="X207" i="17"/>
  <c r="X206" i="17"/>
  <c r="X205" i="17"/>
  <c r="X203" i="17"/>
  <c r="X201" i="17"/>
  <c r="X199" i="17"/>
  <c r="X198" i="17"/>
  <c r="X197" i="17"/>
  <c r="X196" i="17"/>
  <c r="X195" i="17"/>
  <c r="X191" i="17"/>
  <c r="X190" i="17"/>
  <c r="X189" i="17"/>
  <c r="X186" i="17"/>
  <c r="X182" i="17"/>
  <c r="X181" i="17"/>
  <c r="X179" i="17"/>
  <c r="X178" i="17"/>
  <c r="X177" i="17"/>
  <c r="X176" i="17"/>
  <c r="X172" i="17"/>
  <c r="X171" i="17"/>
  <c r="X170" i="17"/>
  <c r="X169" i="17"/>
  <c r="X160" i="17"/>
  <c r="X157" i="17"/>
  <c r="X156" i="17"/>
  <c r="X155" i="17"/>
  <c r="X154" i="17"/>
  <c r="X153" i="17"/>
  <c r="X151" i="17"/>
  <c r="X150" i="17"/>
  <c r="X147" i="17"/>
  <c r="X148" i="17"/>
  <c r="X146" i="17"/>
  <c r="X144" i="17"/>
  <c r="X143" i="17"/>
  <c r="X137" i="17"/>
  <c r="X136" i="17"/>
  <c r="X129" i="17"/>
  <c r="X128" i="17"/>
  <c r="X127" i="17"/>
  <c r="X126" i="17"/>
  <c r="X123" i="17"/>
  <c r="X122" i="17"/>
  <c r="X120" i="17"/>
  <c r="X118" i="17"/>
  <c r="X115" i="17"/>
  <c r="X114" i="17"/>
  <c r="X109" i="17"/>
  <c r="X108" i="17"/>
  <c r="X107" i="17"/>
  <c r="X106" i="17"/>
  <c r="X102" i="17"/>
  <c r="X101" i="17"/>
  <c r="X100" i="17"/>
  <c r="X99" i="17"/>
  <c r="X98" i="17"/>
  <c r="X97" i="17"/>
  <c r="X93" i="17"/>
  <c r="X88" i="17"/>
  <c r="X87" i="17"/>
  <c r="X85" i="17"/>
  <c r="X84" i="17"/>
  <c r="X83" i="17"/>
  <c r="X81" i="17"/>
  <c r="X77" i="17"/>
  <c r="X76" i="17"/>
  <c r="X75" i="17"/>
  <c r="X74" i="17"/>
  <c r="X70" i="17"/>
  <c r="X68" i="17"/>
  <c r="X65" i="17"/>
  <c r="X62" i="17"/>
  <c r="X59" i="17"/>
  <c r="X57" i="17"/>
  <c r="X58" i="17"/>
  <c r="X56" i="17"/>
  <c r="X54" i="17"/>
  <c r="X52" i="17"/>
  <c r="X51" i="17"/>
  <c r="X49" i="17"/>
  <c r="X47" i="17"/>
  <c r="X46" i="17"/>
  <c r="X44" i="17"/>
  <c r="X42" i="17"/>
  <c r="X41" i="17"/>
  <c r="X43" i="17"/>
  <c r="U43" i="17"/>
  <c r="U156" i="17"/>
  <c r="O156" i="17"/>
  <c r="C156" i="17"/>
  <c r="X55" i="17"/>
  <c r="U55" i="17"/>
  <c r="O55" i="17"/>
  <c r="C55" i="17"/>
  <c r="X28" i="17"/>
  <c r="O28" i="17"/>
  <c r="C28" i="17"/>
  <c r="X26" i="17"/>
  <c r="X25" i="17"/>
  <c r="O25" i="17"/>
  <c r="C25" i="17"/>
  <c r="C26" i="17"/>
  <c r="E25" i="17"/>
  <c r="K25" i="17"/>
  <c r="J25" i="17" s="1"/>
  <c r="N25" i="17"/>
  <c r="Q25" i="17"/>
  <c r="W25" i="17"/>
  <c r="O22" i="17"/>
  <c r="Q22" i="17"/>
  <c r="W22" i="17"/>
  <c r="X22" i="17"/>
  <c r="C22" i="17"/>
  <c r="X21" i="17"/>
  <c r="O21" i="17"/>
  <c r="C21" i="17"/>
  <c r="X19" i="17"/>
  <c r="O19" i="17"/>
  <c r="C19" i="17"/>
  <c r="O17" i="17"/>
  <c r="X17" i="17"/>
  <c r="C17" i="17"/>
  <c r="X40" i="17"/>
  <c r="X39" i="17"/>
  <c r="X27" i="17"/>
  <c r="X24" i="17"/>
  <c r="X23" i="17"/>
  <c r="X20" i="17"/>
  <c r="X16" i="17"/>
  <c r="X15" i="17"/>
  <c r="X11" i="17"/>
  <c r="X10" i="17"/>
  <c r="X9" i="17"/>
  <c r="X8" i="17"/>
  <c r="X7" i="17"/>
  <c r="X6" i="17"/>
  <c r="X5" i="17"/>
  <c r="U207" i="17"/>
  <c r="C207" i="17"/>
  <c r="O207" i="17"/>
  <c r="C44" i="17"/>
  <c r="C59" i="17"/>
  <c r="C64" i="17" s="1"/>
  <c r="U219" i="17"/>
  <c r="C219" i="17"/>
  <c r="C218" i="17"/>
  <c r="C217" i="17"/>
  <c r="C216" i="17"/>
  <c r="C215" i="17"/>
  <c r="C214" i="17"/>
  <c r="C212" i="17"/>
  <c r="C211" i="17"/>
  <c r="C209" i="17"/>
  <c r="C206" i="17"/>
  <c r="C205" i="17"/>
  <c r="C204" i="17" s="1"/>
  <c r="C202" i="17" s="1"/>
  <c r="C203" i="17"/>
  <c r="C201" i="17"/>
  <c r="C199" i="17"/>
  <c r="C198" i="17"/>
  <c r="C197" i="17"/>
  <c r="C196" i="17"/>
  <c r="C195" i="17"/>
  <c r="C191" i="17"/>
  <c r="C190" i="17"/>
  <c r="C189" i="17"/>
  <c r="C186" i="17"/>
  <c r="C182" i="17"/>
  <c r="C181" i="17"/>
  <c r="C179" i="17"/>
  <c r="C178" i="17"/>
  <c r="C177" i="17"/>
  <c r="C176" i="17"/>
  <c r="C171" i="17"/>
  <c r="C172" i="17"/>
  <c r="C170" i="17"/>
  <c r="C174" i="17" s="1"/>
  <c r="C169" i="17"/>
  <c r="C160" i="17"/>
  <c r="C161" i="17" s="1"/>
  <c r="C157" i="17"/>
  <c r="C155" i="17"/>
  <c r="C154" i="17"/>
  <c r="C153" i="17"/>
  <c r="C151" i="17"/>
  <c r="C150" i="17"/>
  <c r="C148" i="17"/>
  <c r="C147" i="17"/>
  <c r="C146" i="17"/>
  <c r="C144" i="17"/>
  <c r="C143" i="17"/>
  <c r="C137" i="17"/>
  <c r="C136" i="17"/>
  <c r="C135" i="17"/>
  <c r="C132" i="17"/>
  <c r="C129" i="17"/>
  <c r="C128" i="17"/>
  <c r="C127" i="17"/>
  <c r="C126" i="17"/>
  <c r="C123" i="17"/>
  <c r="C122" i="17"/>
  <c r="C120" i="17"/>
  <c r="C117" i="17"/>
  <c r="C115" i="17"/>
  <c r="C114" i="17"/>
  <c r="C109" i="17"/>
  <c r="C108" i="17"/>
  <c r="C106" i="17"/>
  <c r="C105" i="17"/>
  <c r="C102" i="17"/>
  <c r="C101" i="17"/>
  <c r="C100" i="17"/>
  <c r="C99" i="17"/>
  <c r="C98" i="17"/>
  <c r="C97" i="17"/>
  <c r="C93" i="17"/>
  <c r="C88" i="17"/>
  <c r="C87" i="17"/>
  <c r="C86" i="17"/>
  <c r="C85" i="17"/>
  <c r="C84" i="17"/>
  <c r="C83" i="17"/>
  <c r="C81" i="17"/>
  <c r="C80" i="17"/>
  <c r="C77" i="17"/>
  <c r="C76" i="17"/>
  <c r="C75" i="17"/>
  <c r="C74" i="17"/>
  <c r="C70" i="17"/>
  <c r="C68" i="17"/>
  <c r="C65" i="17"/>
  <c r="C62" i="17"/>
  <c r="C57" i="17"/>
  <c r="C58" i="17"/>
  <c r="C56" i="17"/>
  <c r="C54" i="17"/>
  <c r="C52" i="17"/>
  <c r="C51" i="17"/>
  <c r="C49" i="17"/>
  <c r="C47" i="17"/>
  <c r="C46" i="17"/>
  <c r="C45" i="17" s="1"/>
  <c r="C42" i="17"/>
  <c r="C41" i="17"/>
  <c r="C40" i="17"/>
  <c r="C39" i="17"/>
  <c r="C29" i="17"/>
  <c r="C35" i="17" s="1"/>
  <c r="C27" i="17"/>
  <c r="C24" i="17"/>
  <c r="C23" i="17"/>
  <c r="C20" i="17"/>
  <c r="C16" i="17"/>
  <c r="C15" i="17"/>
  <c r="C11" i="17"/>
  <c r="C10" i="17"/>
  <c r="C9" i="17"/>
  <c r="C8" i="17"/>
  <c r="C7" i="17"/>
  <c r="R6" i="17"/>
  <c r="R5" i="17"/>
  <c r="O43" i="17"/>
  <c r="N43" i="17"/>
  <c r="U44" i="17"/>
  <c r="O44" i="17"/>
  <c r="U218" i="17"/>
  <c r="U217" i="17"/>
  <c r="U216" i="17"/>
  <c r="U215" i="17"/>
  <c r="U214" i="17"/>
  <c r="U211" i="17"/>
  <c r="U209" i="17"/>
  <c r="U206" i="17"/>
  <c r="O206" i="17"/>
  <c r="U205" i="17"/>
  <c r="U203" i="17"/>
  <c r="U201" i="17"/>
  <c r="U199" i="17"/>
  <c r="U198" i="17"/>
  <c r="U197" i="17"/>
  <c r="U196" i="17"/>
  <c r="U195" i="17"/>
  <c r="U191" i="17"/>
  <c r="U190" i="17"/>
  <c r="U189" i="17"/>
  <c r="U186" i="17"/>
  <c r="U182" i="17"/>
  <c r="U181" i="17"/>
  <c r="U179" i="17"/>
  <c r="U178" i="17"/>
  <c r="U177" i="17"/>
  <c r="U176" i="17"/>
  <c r="U170" i="17"/>
  <c r="U171" i="17"/>
  <c r="U172" i="17"/>
  <c r="U169" i="17"/>
  <c r="U160" i="17"/>
  <c r="U157" i="17"/>
  <c r="U154" i="17"/>
  <c r="U155" i="17"/>
  <c r="U153" i="17"/>
  <c r="U151" i="17"/>
  <c r="U150" i="17"/>
  <c r="U148" i="17"/>
  <c r="U147" i="17"/>
  <c r="U146" i="17"/>
  <c r="U144" i="17"/>
  <c r="U143" i="17"/>
  <c r="U137" i="17"/>
  <c r="U136" i="17"/>
  <c r="U135" i="17"/>
  <c r="U132" i="17"/>
  <c r="U127" i="17"/>
  <c r="U128" i="17"/>
  <c r="U129" i="17"/>
  <c r="U126" i="17"/>
  <c r="U123" i="17"/>
  <c r="U122" i="17"/>
  <c r="U120" i="17"/>
  <c r="U118" i="17"/>
  <c r="U115" i="17"/>
  <c r="U114" i="17"/>
  <c r="U108" i="17"/>
  <c r="U109" i="17"/>
  <c r="U107" i="17"/>
  <c r="U106" i="17"/>
  <c r="U105" i="17"/>
  <c r="U102" i="17"/>
  <c r="U101" i="17"/>
  <c r="U100" i="17"/>
  <c r="U99" i="17"/>
  <c r="U98" i="17"/>
  <c r="U97" i="17"/>
  <c r="U93" i="17"/>
  <c r="U88" i="17"/>
  <c r="U87" i="17"/>
  <c r="O87" i="17"/>
  <c r="U85" i="17"/>
  <c r="U84" i="17"/>
  <c r="U83" i="17"/>
  <c r="U81" i="17"/>
  <c r="U77" i="17"/>
  <c r="U76" i="17"/>
  <c r="U75" i="17"/>
  <c r="U74" i="17"/>
  <c r="U70" i="17"/>
  <c r="U68" i="17"/>
  <c r="U62" i="17"/>
  <c r="U65" i="17"/>
  <c r="U59" i="17"/>
  <c r="U57" i="17"/>
  <c r="U58" i="17"/>
  <c r="U56" i="17"/>
  <c r="U54" i="17"/>
  <c r="U52" i="17"/>
  <c r="U51" i="17"/>
  <c r="U49" i="17"/>
  <c r="U47" i="17"/>
  <c r="U46" i="17"/>
  <c r="U42" i="17"/>
  <c r="U41" i="17"/>
  <c r="U40" i="17"/>
  <c r="U39" i="17"/>
  <c r="O16" i="17"/>
  <c r="O15" i="17"/>
  <c r="O219" i="17"/>
  <c r="O218" i="17"/>
  <c r="O217" i="17"/>
  <c r="O216" i="17"/>
  <c r="O215" i="17"/>
  <c r="O214" i="17"/>
  <c r="O212" i="17"/>
  <c r="O211" i="17"/>
  <c r="O209" i="17"/>
  <c r="O205" i="17"/>
  <c r="O203" i="17"/>
  <c r="O201" i="17"/>
  <c r="O199" i="17"/>
  <c r="O198" i="17"/>
  <c r="O197" i="17"/>
  <c r="O196" i="17"/>
  <c r="O195" i="17"/>
  <c r="O191" i="17"/>
  <c r="O190" i="17"/>
  <c r="O189" i="17"/>
  <c r="O186" i="17"/>
  <c r="O182" i="17"/>
  <c r="O181" i="17"/>
  <c r="O179" i="17"/>
  <c r="O178" i="17"/>
  <c r="O177" i="17"/>
  <c r="O176" i="17"/>
  <c r="O172" i="17"/>
  <c r="O170" i="17"/>
  <c r="O171" i="17"/>
  <c r="O169" i="17"/>
  <c r="O160" i="17"/>
  <c r="O157" i="17"/>
  <c r="O154" i="17"/>
  <c r="O155" i="17"/>
  <c r="O153" i="17"/>
  <c r="O151" i="17"/>
  <c r="O150" i="17"/>
  <c r="O148" i="17"/>
  <c r="O147" i="17"/>
  <c r="O146" i="17"/>
  <c r="O144" i="17"/>
  <c r="O143" i="17"/>
  <c r="O137" i="17"/>
  <c r="O136" i="17"/>
  <c r="O135" i="17"/>
  <c r="O132" i="17"/>
  <c r="O129" i="17"/>
  <c r="O128" i="17"/>
  <c r="O127" i="17"/>
  <c r="O126" i="17"/>
  <c r="O123" i="17"/>
  <c r="O122" i="17"/>
  <c r="O120" i="17"/>
  <c r="O118" i="17"/>
  <c r="O115" i="17"/>
  <c r="O114" i="17"/>
  <c r="O109" i="17"/>
  <c r="O108" i="17"/>
  <c r="O106" i="17"/>
  <c r="O105" i="17"/>
  <c r="O102" i="17"/>
  <c r="O101" i="17"/>
  <c r="O100" i="17"/>
  <c r="O99" i="17"/>
  <c r="O98" i="17"/>
  <c r="O97" i="17"/>
  <c r="O93" i="17"/>
  <c r="O88" i="17"/>
  <c r="O85" i="17"/>
  <c r="O84" i="17"/>
  <c r="O83" i="17"/>
  <c r="O81" i="17"/>
  <c r="O77" i="17"/>
  <c r="O76" i="17"/>
  <c r="O75" i="17"/>
  <c r="O74" i="17"/>
  <c r="O70" i="17"/>
  <c r="O68" i="17"/>
  <c r="O62" i="17"/>
  <c r="O65" i="17"/>
  <c r="O57" i="17"/>
  <c r="O58" i="17"/>
  <c r="O59" i="17"/>
  <c r="O56" i="17"/>
  <c r="O54" i="17"/>
  <c r="O52" i="17"/>
  <c r="O51" i="17"/>
  <c r="O49" i="17"/>
  <c r="O47" i="17"/>
  <c r="O46" i="17"/>
  <c r="O42" i="17"/>
  <c r="O40" i="17"/>
  <c r="O41" i="17"/>
  <c r="O39" i="17"/>
  <c r="O29" i="17"/>
  <c r="O27" i="17"/>
  <c r="O24" i="17"/>
  <c r="O23" i="17"/>
  <c r="O20" i="17"/>
  <c r="O11" i="17"/>
  <c r="O10" i="17"/>
  <c r="O9" i="17"/>
  <c r="O8" i="17"/>
  <c r="O7" i="17"/>
  <c r="O6" i="17"/>
  <c r="Q6" i="17"/>
  <c r="Q7" i="17"/>
  <c r="Q8" i="17"/>
  <c r="Q9" i="17"/>
  <c r="Q10" i="17"/>
  <c r="Q11" i="17"/>
  <c r="Q15" i="17"/>
  <c r="Q16" i="17"/>
  <c r="Q17" i="17"/>
  <c r="Q18" i="17"/>
  <c r="Q19" i="17"/>
  <c r="Q20" i="17"/>
  <c r="Q21" i="17"/>
  <c r="Q23" i="17"/>
  <c r="Q24" i="17"/>
  <c r="Q26" i="17"/>
  <c r="Q27" i="17"/>
  <c r="Q28" i="17"/>
  <c r="Q29" i="17"/>
  <c r="Q35" i="17"/>
  <c r="Q36" i="17"/>
  <c r="Q37" i="17"/>
  <c r="Q38" i="17"/>
  <c r="Q39" i="17"/>
  <c r="Q40" i="17"/>
  <c r="Q41" i="17"/>
  <c r="Q42" i="17"/>
  <c r="Q43" i="17"/>
  <c r="Q44" i="17"/>
  <c r="Q45" i="17"/>
  <c r="Q46" i="17"/>
  <c r="Q47" i="17"/>
  <c r="Q48" i="17"/>
  <c r="Q49" i="17"/>
  <c r="Q51" i="17"/>
  <c r="Q52" i="17"/>
  <c r="Q54" i="17"/>
  <c r="Q55" i="17"/>
  <c r="Q56" i="17"/>
  <c r="Q57" i="17"/>
  <c r="Q58" i="17"/>
  <c r="Q59" i="17"/>
  <c r="Q62" i="17"/>
  <c r="Q65" i="17"/>
  <c r="Q68" i="17"/>
  <c r="Q70" i="17"/>
  <c r="Q71" i="17"/>
  <c r="Q72" i="17"/>
  <c r="Q73" i="17"/>
  <c r="Q74" i="17"/>
  <c r="Q75" i="17"/>
  <c r="Q76" i="17"/>
  <c r="Q77" i="17"/>
  <c r="Q81" i="17"/>
  <c r="Q82" i="17"/>
  <c r="Q83" i="17"/>
  <c r="Q84" i="17"/>
  <c r="Q85" i="17"/>
  <c r="Q91" i="17"/>
  <c r="Q87" i="17"/>
  <c r="Q88" i="17"/>
  <c r="Q89" i="17"/>
  <c r="Q90" i="17"/>
  <c r="Q92" i="17"/>
  <c r="Q93" i="17"/>
  <c r="Q94" i="17"/>
  <c r="Q95" i="17"/>
  <c r="Q96" i="17"/>
  <c r="Q97" i="17"/>
  <c r="Q98" i="17"/>
  <c r="Q99" i="17"/>
  <c r="Q100" i="17"/>
  <c r="Q101" i="17"/>
  <c r="Q102" i="17"/>
  <c r="Q103" i="17"/>
  <c r="Q104" i="17"/>
  <c r="Q105" i="17"/>
  <c r="Q106" i="17"/>
  <c r="Q107" i="17"/>
  <c r="Q108" i="17"/>
  <c r="Q109" i="17"/>
  <c r="Q110" i="17"/>
  <c r="Q111" i="17"/>
  <c r="Q112" i="17"/>
  <c r="Q113" i="17"/>
  <c r="Q114" i="17"/>
  <c r="Q115" i="17"/>
  <c r="Q118" i="17"/>
  <c r="Q119" i="17"/>
  <c r="Q120" i="17"/>
  <c r="Q121" i="17"/>
  <c r="Q122" i="17"/>
  <c r="Q123" i="17"/>
  <c r="Q124" i="17"/>
  <c r="Q126" i="17"/>
  <c r="Q127" i="17"/>
  <c r="Q128" i="17"/>
  <c r="Q129" i="17"/>
  <c r="Q130" i="17"/>
  <c r="Q131" i="17"/>
  <c r="Q132" i="17"/>
  <c r="Q135" i="17"/>
  <c r="Q136" i="17"/>
  <c r="Q137" i="17"/>
  <c r="Q138" i="17"/>
  <c r="Q139" i="17"/>
  <c r="Q140" i="17"/>
  <c r="Q141" i="17"/>
  <c r="Q142" i="17"/>
  <c r="Q143" i="17"/>
  <c r="Q144" i="17"/>
  <c r="Q145" i="17"/>
  <c r="Q146" i="17"/>
  <c r="Q147" i="17"/>
  <c r="Q148" i="17"/>
  <c r="Q149" i="17"/>
  <c r="Q150" i="17"/>
  <c r="Q151" i="17"/>
  <c r="Q152" i="17"/>
  <c r="Q153" i="17"/>
  <c r="Q154" i="17"/>
  <c r="Q155" i="17"/>
  <c r="Q156" i="17"/>
  <c r="Q157" i="17"/>
  <c r="Q158" i="17"/>
  <c r="Q159" i="17"/>
  <c r="Q160" i="17"/>
  <c r="Q161" i="17"/>
  <c r="Q165" i="17"/>
  <c r="Q166" i="17"/>
  <c r="Q167" i="17"/>
  <c r="Q168" i="17"/>
  <c r="Q169" i="17"/>
  <c r="Q170" i="17"/>
  <c r="Q171" i="17"/>
  <c r="Q172" i="17"/>
  <c r="Q174" i="17"/>
  <c r="Q175" i="17"/>
  <c r="Q176" i="17"/>
  <c r="Q177" i="17"/>
  <c r="Q178" i="17"/>
  <c r="Q179" i="17"/>
  <c r="Q181" i="17"/>
  <c r="Q182" i="17"/>
  <c r="Q183" i="17"/>
  <c r="Q186" i="17"/>
  <c r="Q188" i="17"/>
  <c r="Q189" i="17"/>
  <c r="Q190" i="17"/>
  <c r="Q191" i="17"/>
  <c r="Q192" i="17"/>
  <c r="Q194" i="17"/>
  <c r="Q195" i="17"/>
  <c r="Q196" i="17"/>
  <c r="Q197" i="17"/>
  <c r="Q198" i="17"/>
  <c r="Q199" i="17"/>
  <c r="Q200" i="17"/>
  <c r="Q201" i="17"/>
  <c r="Q203" i="17"/>
  <c r="Q204" i="17"/>
  <c r="Q205" i="17"/>
  <c r="Q206" i="17"/>
  <c r="Q207" i="17"/>
  <c r="Q208" i="17"/>
  <c r="Q209" i="17"/>
  <c r="Q210" i="17"/>
  <c r="Q211" i="17"/>
  <c r="Q212" i="17"/>
  <c r="Q213" i="17"/>
  <c r="Q214" i="17"/>
  <c r="Q215" i="17"/>
  <c r="Q216" i="17"/>
  <c r="Q217" i="17"/>
  <c r="Q218" i="17"/>
  <c r="Q219" i="17"/>
  <c r="Q220" i="17"/>
  <c r="Q221" i="17"/>
  <c r="Q222" i="17"/>
  <c r="Q223" i="17"/>
  <c r="Q5" i="17"/>
  <c r="C6" i="17"/>
  <c r="T35" i="17"/>
  <c r="T36" i="17"/>
  <c r="T37" i="17"/>
  <c r="T38" i="17"/>
  <c r="T39" i="17"/>
  <c r="T40" i="17"/>
  <c r="T41" i="17"/>
  <c r="T42" i="17"/>
  <c r="T43" i="17"/>
  <c r="T44" i="17"/>
  <c r="T45" i="17"/>
  <c r="T46" i="17"/>
  <c r="T47" i="17"/>
  <c r="T48" i="17"/>
  <c r="T49" i="17"/>
  <c r="T51" i="17"/>
  <c r="T52" i="17"/>
  <c r="T54" i="17"/>
  <c r="T55" i="17"/>
  <c r="T56" i="17"/>
  <c r="T57" i="17"/>
  <c r="T58" i="17"/>
  <c r="T59" i="17"/>
  <c r="T62" i="17"/>
  <c r="T65" i="17"/>
  <c r="T68" i="17"/>
  <c r="T70" i="17"/>
  <c r="T71" i="17"/>
  <c r="T72" i="17"/>
  <c r="T73" i="17"/>
  <c r="T74" i="17"/>
  <c r="T75" i="17"/>
  <c r="T76" i="17"/>
  <c r="T77" i="17"/>
  <c r="T81" i="17"/>
  <c r="T82" i="17"/>
  <c r="T83" i="17"/>
  <c r="T84" i="17"/>
  <c r="T85" i="17"/>
  <c r="T87" i="17"/>
  <c r="T88" i="17"/>
  <c r="T89" i="17"/>
  <c r="T90" i="17"/>
  <c r="T92" i="17"/>
  <c r="T93" i="17"/>
  <c r="T94" i="17"/>
  <c r="T95" i="17"/>
  <c r="T96" i="17"/>
  <c r="T97" i="17"/>
  <c r="T98" i="17"/>
  <c r="T99" i="17"/>
  <c r="T100" i="17"/>
  <c r="T101" i="17"/>
  <c r="T102" i="17"/>
  <c r="T103" i="17"/>
  <c r="T104" i="17"/>
  <c r="T105" i="17"/>
  <c r="T106" i="17"/>
  <c r="T107" i="17"/>
  <c r="T108" i="17"/>
  <c r="T109" i="17"/>
  <c r="T110" i="17"/>
  <c r="T111" i="17"/>
  <c r="T112" i="17"/>
  <c r="T113" i="17"/>
  <c r="T114" i="17"/>
  <c r="T115" i="17"/>
  <c r="T118" i="17"/>
  <c r="T119" i="17"/>
  <c r="T120" i="17"/>
  <c r="T121" i="17"/>
  <c r="T122" i="17"/>
  <c r="T123" i="17"/>
  <c r="T124" i="17"/>
  <c r="T126" i="17"/>
  <c r="T127" i="17"/>
  <c r="T128" i="17"/>
  <c r="T129" i="17"/>
  <c r="T130" i="17"/>
  <c r="T131" i="17"/>
  <c r="T132" i="17"/>
  <c r="T135" i="17"/>
  <c r="T136" i="17"/>
  <c r="T137" i="17"/>
  <c r="T138" i="17"/>
  <c r="T139" i="17"/>
  <c r="T140" i="17"/>
  <c r="T141" i="17"/>
  <c r="T142" i="17"/>
  <c r="T143" i="17"/>
  <c r="T144" i="17"/>
  <c r="T145" i="17"/>
  <c r="T146" i="17"/>
  <c r="T147" i="17"/>
  <c r="T148" i="17"/>
  <c r="T149" i="17"/>
  <c r="T150" i="17"/>
  <c r="T151" i="17"/>
  <c r="T152" i="17"/>
  <c r="T153" i="17"/>
  <c r="T154" i="17"/>
  <c r="T155" i="17"/>
  <c r="T156" i="17"/>
  <c r="T157" i="17"/>
  <c r="T158" i="17"/>
  <c r="T159" i="17"/>
  <c r="T160" i="17"/>
  <c r="T161" i="17"/>
  <c r="T165" i="17"/>
  <c r="T166" i="17"/>
  <c r="T167" i="17"/>
  <c r="T168" i="17"/>
  <c r="T169" i="17"/>
  <c r="T170" i="17"/>
  <c r="T171" i="17"/>
  <c r="T172" i="17"/>
  <c r="T174" i="17"/>
  <c r="T175" i="17"/>
  <c r="T176" i="17"/>
  <c r="T177" i="17"/>
  <c r="T178" i="17"/>
  <c r="T179" i="17"/>
  <c r="T181" i="17"/>
  <c r="T182" i="17"/>
  <c r="T183" i="17"/>
  <c r="T186" i="17"/>
  <c r="T187" i="17"/>
  <c r="T188" i="17"/>
  <c r="T189" i="17"/>
  <c r="T190" i="17"/>
  <c r="T191" i="17"/>
  <c r="T192" i="17"/>
  <c r="T194" i="17"/>
  <c r="T195" i="17"/>
  <c r="T196" i="17"/>
  <c r="T197" i="17"/>
  <c r="T198" i="17"/>
  <c r="T199" i="17"/>
  <c r="T200" i="17"/>
  <c r="T201" i="17"/>
  <c r="T203" i="17"/>
  <c r="T204" i="17"/>
  <c r="T205" i="17"/>
  <c r="T206" i="17"/>
  <c r="T207" i="17"/>
  <c r="T208" i="17"/>
  <c r="T209" i="17"/>
  <c r="T211" i="17"/>
  <c r="T212" i="17"/>
  <c r="T213" i="17"/>
  <c r="T214" i="17"/>
  <c r="T215" i="17"/>
  <c r="T216" i="17"/>
  <c r="T217" i="17"/>
  <c r="T218" i="17"/>
  <c r="T219" i="17"/>
  <c r="T220" i="17"/>
  <c r="T221" i="17"/>
  <c r="T222" i="17"/>
  <c r="T223" i="17"/>
  <c r="T5" i="17"/>
  <c r="W6" i="17"/>
  <c r="W7" i="17"/>
  <c r="W8" i="17"/>
  <c r="W9" i="17"/>
  <c r="W10" i="17"/>
  <c r="W11" i="17"/>
  <c r="W15" i="17"/>
  <c r="W16" i="17"/>
  <c r="W17" i="17"/>
  <c r="W18" i="17"/>
  <c r="W19" i="17"/>
  <c r="W20" i="17"/>
  <c r="W21" i="17"/>
  <c r="W23" i="17"/>
  <c r="W24" i="17"/>
  <c r="W26" i="17"/>
  <c r="W27" i="17"/>
  <c r="W28" i="17"/>
  <c r="W29" i="17"/>
  <c r="W35" i="17"/>
  <c r="W36" i="17"/>
  <c r="W37" i="17"/>
  <c r="W38" i="17"/>
  <c r="W39" i="17"/>
  <c r="W40" i="17"/>
  <c r="W41" i="17"/>
  <c r="W42" i="17"/>
  <c r="W43" i="17"/>
  <c r="W44" i="17"/>
  <c r="W45" i="17"/>
  <c r="W46" i="17"/>
  <c r="W47" i="17"/>
  <c r="W48" i="17"/>
  <c r="W49" i="17"/>
  <c r="W51" i="17"/>
  <c r="W52" i="17"/>
  <c r="W54" i="17"/>
  <c r="W55" i="17"/>
  <c r="W56" i="17"/>
  <c r="W57" i="17"/>
  <c r="W58" i="17"/>
  <c r="W59" i="17"/>
  <c r="W62" i="17"/>
  <c r="W65" i="17"/>
  <c r="W68" i="17"/>
  <c r="W70" i="17"/>
  <c r="W71" i="17"/>
  <c r="W72" i="17"/>
  <c r="W73" i="17"/>
  <c r="W74" i="17"/>
  <c r="W75" i="17"/>
  <c r="W76" i="17"/>
  <c r="W77" i="17"/>
  <c r="W81" i="17"/>
  <c r="W82" i="17"/>
  <c r="W83" i="17"/>
  <c r="W84" i="17"/>
  <c r="W85" i="17"/>
  <c r="W87" i="17"/>
  <c r="W88" i="17"/>
  <c r="W89" i="17"/>
  <c r="W90" i="17"/>
  <c r="W92" i="17"/>
  <c r="W93" i="17"/>
  <c r="W94" i="17"/>
  <c r="W96" i="17"/>
  <c r="W97" i="17"/>
  <c r="W98" i="17"/>
  <c r="W99" i="17"/>
  <c r="W100" i="17"/>
  <c r="W101" i="17"/>
  <c r="W102" i="17"/>
  <c r="W104" i="17"/>
  <c r="W105" i="17"/>
  <c r="W106" i="17"/>
  <c r="W107" i="17"/>
  <c r="W108" i="17"/>
  <c r="W109" i="17"/>
  <c r="W110" i="17"/>
  <c r="W111" i="17"/>
  <c r="W112" i="17"/>
  <c r="W113" i="17"/>
  <c r="W114" i="17"/>
  <c r="W115" i="17"/>
  <c r="W118" i="17"/>
  <c r="W119" i="17"/>
  <c r="W120" i="17"/>
  <c r="W121" i="17"/>
  <c r="W122" i="17"/>
  <c r="W123" i="17"/>
  <c r="W124" i="17"/>
  <c r="W126" i="17"/>
  <c r="W127" i="17"/>
  <c r="W128" i="17"/>
  <c r="W129" i="17"/>
  <c r="W130" i="17"/>
  <c r="W131" i="17"/>
  <c r="W132" i="17"/>
  <c r="W135" i="17"/>
  <c r="W136" i="17"/>
  <c r="W137" i="17"/>
  <c r="W138" i="17"/>
  <c r="W139" i="17"/>
  <c r="W140" i="17"/>
  <c r="W141" i="17"/>
  <c r="W142" i="17"/>
  <c r="W143" i="17"/>
  <c r="W144" i="17"/>
  <c r="W145" i="17"/>
  <c r="W146" i="17"/>
  <c r="W147" i="17"/>
  <c r="W148" i="17"/>
  <c r="W149" i="17"/>
  <c r="W150" i="17"/>
  <c r="W151" i="17"/>
  <c r="W152" i="17"/>
  <c r="W153" i="17"/>
  <c r="W154" i="17"/>
  <c r="W155" i="17"/>
  <c r="W156" i="17"/>
  <c r="W157" i="17"/>
  <c r="W158" i="17"/>
  <c r="W159" i="17"/>
  <c r="W160" i="17"/>
  <c r="W161" i="17"/>
  <c r="W165" i="17"/>
  <c r="W166" i="17"/>
  <c r="W167" i="17"/>
  <c r="W168" i="17"/>
  <c r="W169" i="17"/>
  <c r="W170" i="17"/>
  <c r="W171" i="17"/>
  <c r="W172" i="17"/>
  <c r="W174" i="17"/>
  <c r="W175" i="17"/>
  <c r="W176" i="17"/>
  <c r="W177" i="17"/>
  <c r="W178" i="17"/>
  <c r="W179" i="17"/>
  <c r="W181" i="17"/>
  <c r="W182" i="17"/>
  <c r="W183" i="17"/>
  <c r="W186" i="17"/>
  <c r="W187" i="17"/>
  <c r="W188" i="17"/>
  <c r="W189" i="17"/>
  <c r="W190" i="17"/>
  <c r="W191" i="17"/>
  <c r="W192" i="17"/>
  <c r="W194" i="17"/>
  <c r="W195" i="17"/>
  <c r="W196" i="17"/>
  <c r="W197" i="17"/>
  <c r="W198" i="17"/>
  <c r="W199" i="17"/>
  <c r="W200" i="17"/>
  <c r="W201" i="17"/>
  <c r="W203" i="17"/>
  <c r="W204" i="17"/>
  <c r="W205" i="17"/>
  <c r="W206" i="17"/>
  <c r="W207" i="17"/>
  <c r="W208" i="17"/>
  <c r="W209" i="17"/>
  <c r="W210" i="17"/>
  <c r="W211" i="17"/>
  <c r="W212" i="17"/>
  <c r="W213" i="17"/>
  <c r="W214" i="17"/>
  <c r="W215" i="17"/>
  <c r="W216" i="17"/>
  <c r="W217" i="17"/>
  <c r="W218" i="17"/>
  <c r="W219" i="17"/>
  <c r="W220" i="17"/>
  <c r="W221" i="17"/>
  <c r="W222" i="17"/>
  <c r="W223" i="17"/>
  <c r="W5" i="17"/>
  <c r="N6" i="17"/>
  <c r="N7" i="17"/>
  <c r="N8" i="17"/>
  <c r="N11" i="17"/>
  <c r="N15" i="17"/>
  <c r="N16" i="17"/>
  <c r="N17" i="17"/>
  <c r="N18" i="17"/>
  <c r="N19" i="17"/>
  <c r="N20" i="17"/>
  <c r="N21" i="17"/>
  <c r="N22" i="17"/>
  <c r="N24" i="17"/>
  <c r="N26" i="17"/>
  <c r="N27" i="17"/>
  <c r="N28" i="17"/>
  <c r="N29" i="17"/>
  <c r="N35" i="17"/>
  <c r="N36" i="17"/>
  <c r="N37" i="17"/>
  <c r="N38" i="17"/>
  <c r="N39" i="17"/>
  <c r="N40" i="17"/>
  <c r="N41" i="17"/>
  <c r="N42" i="17"/>
  <c r="N44" i="17"/>
  <c r="N45" i="17"/>
  <c r="N46" i="17"/>
  <c r="N47" i="17"/>
  <c r="N48" i="17"/>
  <c r="N49" i="17"/>
  <c r="N51" i="17"/>
  <c r="N52" i="17"/>
  <c r="N54" i="17"/>
  <c r="N55" i="17"/>
  <c r="N56" i="17"/>
  <c r="N57" i="17"/>
  <c r="N58" i="17"/>
  <c r="N59" i="17"/>
  <c r="N62" i="17"/>
  <c r="N65" i="17"/>
  <c r="N68" i="17"/>
  <c r="N70" i="17"/>
  <c r="N71" i="17"/>
  <c r="N72" i="17"/>
  <c r="N73" i="17"/>
  <c r="N74" i="17"/>
  <c r="N75" i="17"/>
  <c r="N76" i="17"/>
  <c r="N77" i="17"/>
  <c r="N81" i="17"/>
  <c r="N82" i="17"/>
  <c r="N83" i="17"/>
  <c r="N84" i="17"/>
  <c r="N85" i="17"/>
  <c r="N87" i="17"/>
  <c r="N88" i="17"/>
  <c r="N89" i="17"/>
  <c r="N90" i="17"/>
  <c r="N92" i="17"/>
  <c r="N93" i="17"/>
  <c r="N94" i="17"/>
  <c r="N95" i="17"/>
  <c r="N97" i="17"/>
  <c r="N98" i="17"/>
  <c r="N99" i="17"/>
  <c r="N100" i="17"/>
  <c r="N101" i="17"/>
  <c r="N102" i="17"/>
  <c r="N103" i="17"/>
  <c r="N104" i="17"/>
  <c r="N105" i="17"/>
  <c r="N106" i="17"/>
  <c r="N107" i="17"/>
  <c r="N108" i="17"/>
  <c r="N109" i="17"/>
  <c r="N111" i="17"/>
  <c r="N112" i="17"/>
  <c r="N113" i="17"/>
  <c r="N114" i="17"/>
  <c r="N115" i="17"/>
  <c r="N118" i="17"/>
  <c r="N119" i="17"/>
  <c r="N120" i="17"/>
  <c r="N121" i="17"/>
  <c r="N122" i="17"/>
  <c r="N123" i="17"/>
  <c r="N124" i="17"/>
  <c r="N126" i="17"/>
  <c r="N127" i="17"/>
  <c r="N128" i="17"/>
  <c r="N129" i="17"/>
  <c r="N130" i="17"/>
  <c r="N131" i="17"/>
  <c r="N132" i="17"/>
  <c r="N135" i="17"/>
  <c r="N136" i="17"/>
  <c r="N137" i="17"/>
  <c r="N138" i="17"/>
  <c r="N139" i="17"/>
  <c r="N140" i="17"/>
  <c r="N141" i="17"/>
  <c r="N142" i="17"/>
  <c r="N143" i="17"/>
  <c r="N144" i="17"/>
  <c r="N145" i="17"/>
  <c r="N146" i="17"/>
  <c r="N147" i="17"/>
  <c r="N148" i="17"/>
  <c r="N149" i="17"/>
  <c r="N150" i="17"/>
  <c r="N151" i="17"/>
  <c r="N152" i="17"/>
  <c r="N153" i="17"/>
  <c r="N154" i="17"/>
  <c r="N155" i="17"/>
  <c r="N156" i="17"/>
  <c r="N157" i="17"/>
  <c r="N158" i="17"/>
  <c r="N159" i="17"/>
  <c r="N160" i="17"/>
  <c r="N161" i="17"/>
  <c r="N165" i="17"/>
  <c r="N166" i="17"/>
  <c r="N167" i="17"/>
  <c r="N168" i="17"/>
  <c r="N169" i="17"/>
  <c r="N170" i="17"/>
  <c r="N171" i="17"/>
  <c r="N172" i="17"/>
  <c r="N174" i="17"/>
  <c r="N175" i="17"/>
  <c r="N176" i="17"/>
  <c r="N177" i="17"/>
  <c r="N178" i="17"/>
  <c r="N179" i="17"/>
  <c r="N181" i="17"/>
  <c r="N182" i="17"/>
  <c r="N183" i="17"/>
  <c r="N187" i="17"/>
  <c r="N188" i="17"/>
  <c r="N189" i="17"/>
  <c r="N190" i="17"/>
  <c r="N191" i="17"/>
  <c r="N192" i="17"/>
  <c r="N194" i="17"/>
  <c r="N195" i="17"/>
  <c r="N196" i="17"/>
  <c r="N197" i="17"/>
  <c r="N198" i="17"/>
  <c r="N199" i="17"/>
  <c r="N200" i="17"/>
  <c r="N201" i="17"/>
  <c r="N203" i="17"/>
  <c r="N204" i="17"/>
  <c r="N205" i="17"/>
  <c r="N206" i="17"/>
  <c r="N207" i="17"/>
  <c r="N208" i="17"/>
  <c r="N209" i="17"/>
  <c r="N210" i="17"/>
  <c r="N211" i="17"/>
  <c r="N212" i="17"/>
  <c r="N213" i="17"/>
  <c r="N214" i="17"/>
  <c r="N215" i="17"/>
  <c r="N216" i="17"/>
  <c r="N217" i="17"/>
  <c r="N218" i="17"/>
  <c r="N219" i="17"/>
  <c r="N220" i="17"/>
  <c r="N221" i="17"/>
  <c r="N222" i="17"/>
  <c r="N223" i="17"/>
  <c r="N5" i="17"/>
  <c r="K209" i="17"/>
  <c r="J209" i="17" s="1"/>
  <c r="K210" i="17"/>
  <c r="J210" i="17" s="1"/>
  <c r="K211" i="17"/>
  <c r="J211" i="17" s="1"/>
  <c r="K212" i="17"/>
  <c r="J212" i="17" s="1"/>
  <c r="K213" i="17"/>
  <c r="J213" i="17" s="1"/>
  <c r="K214" i="17"/>
  <c r="J214" i="17" s="1"/>
  <c r="K215" i="17"/>
  <c r="J215" i="17" s="1"/>
  <c r="K216" i="17"/>
  <c r="J216" i="17" s="1"/>
  <c r="K217" i="17"/>
  <c r="J217" i="17" s="1"/>
  <c r="K218" i="17"/>
  <c r="J218" i="17" s="1"/>
  <c r="K219" i="17"/>
  <c r="J219" i="17" s="1"/>
  <c r="K220" i="17"/>
  <c r="J220" i="17" s="1"/>
  <c r="K221" i="17"/>
  <c r="J221" i="17" s="1"/>
  <c r="K222" i="17"/>
  <c r="J222" i="17" s="1"/>
  <c r="K223" i="17"/>
  <c r="J223" i="17" s="1"/>
  <c r="K6" i="17"/>
  <c r="J6" i="17" s="1"/>
  <c r="K7" i="17"/>
  <c r="J7" i="17" s="1"/>
  <c r="K8" i="17"/>
  <c r="J8" i="17" s="1"/>
  <c r="K9" i="17"/>
  <c r="J9" i="17" s="1"/>
  <c r="K10" i="17"/>
  <c r="J10" i="17" s="1"/>
  <c r="K11" i="17"/>
  <c r="J11" i="17" s="1"/>
  <c r="K12" i="17"/>
  <c r="J12" i="17" s="1"/>
  <c r="K15" i="17"/>
  <c r="J15" i="17" s="1"/>
  <c r="K16" i="17"/>
  <c r="J16" i="17" s="1"/>
  <c r="K17" i="17"/>
  <c r="J17" i="17" s="1"/>
  <c r="K18" i="17"/>
  <c r="J18" i="17" s="1"/>
  <c r="K19" i="17"/>
  <c r="J19" i="17" s="1"/>
  <c r="K20" i="17"/>
  <c r="J20" i="17" s="1"/>
  <c r="K21" i="17"/>
  <c r="J21" i="17" s="1"/>
  <c r="K22" i="17"/>
  <c r="J22" i="17" s="1"/>
  <c r="K23" i="17"/>
  <c r="J23" i="17" s="1"/>
  <c r="K24" i="17"/>
  <c r="J24" i="17" s="1"/>
  <c r="K26" i="17"/>
  <c r="J26" i="17" s="1"/>
  <c r="K27" i="17"/>
  <c r="J27" i="17" s="1"/>
  <c r="K28" i="17"/>
  <c r="J28" i="17" s="1"/>
  <c r="K29" i="17"/>
  <c r="K35" i="17"/>
  <c r="J35" i="17" s="1"/>
  <c r="K36" i="17"/>
  <c r="J36" i="17" s="1"/>
  <c r="K37" i="17"/>
  <c r="J37" i="17" s="1"/>
  <c r="K38" i="17"/>
  <c r="J38" i="17" s="1"/>
  <c r="K39" i="17"/>
  <c r="J39" i="17" s="1"/>
  <c r="K40" i="17"/>
  <c r="J40" i="17" s="1"/>
  <c r="K41" i="17"/>
  <c r="J41" i="17" s="1"/>
  <c r="K42" i="17"/>
  <c r="J42" i="17" s="1"/>
  <c r="K43" i="17"/>
  <c r="J43" i="17" s="1"/>
  <c r="K44" i="17"/>
  <c r="J44" i="17" s="1"/>
  <c r="K45" i="17"/>
  <c r="J45" i="17" s="1"/>
  <c r="K46" i="17"/>
  <c r="J46" i="17" s="1"/>
  <c r="K47" i="17"/>
  <c r="J47" i="17" s="1"/>
  <c r="K48" i="17"/>
  <c r="J48" i="17" s="1"/>
  <c r="K49" i="17"/>
  <c r="K51" i="17"/>
  <c r="J51" i="17" s="1"/>
  <c r="K52" i="17"/>
  <c r="J52" i="17" s="1"/>
  <c r="J54" i="17"/>
  <c r="K55" i="17"/>
  <c r="J55" i="17" s="1"/>
  <c r="K56" i="17"/>
  <c r="J56" i="17" s="1"/>
  <c r="K57" i="17"/>
  <c r="J57" i="17" s="1"/>
  <c r="K58" i="17"/>
  <c r="J58" i="17" s="1"/>
  <c r="K59" i="17"/>
  <c r="K60" i="17"/>
  <c r="J60" i="17" s="1"/>
  <c r="J61" i="17"/>
  <c r="K62" i="17"/>
  <c r="J62" i="17" s="1"/>
  <c r="K65" i="17"/>
  <c r="J65" i="17" s="1"/>
  <c r="K68" i="17"/>
  <c r="J68" i="17" s="1"/>
  <c r="K70" i="17"/>
  <c r="J70" i="17" s="1"/>
  <c r="K71" i="17"/>
  <c r="J71" i="17" s="1"/>
  <c r="K72" i="17"/>
  <c r="J72" i="17" s="1"/>
  <c r="K73" i="17"/>
  <c r="J73" i="17" s="1"/>
  <c r="K74" i="17"/>
  <c r="J74" i="17" s="1"/>
  <c r="K75" i="17"/>
  <c r="J75" i="17" s="1"/>
  <c r="K76" i="17"/>
  <c r="J76" i="17" s="1"/>
  <c r="K77" i="17"/>
  <c r="J77" i="17" s="1"/>
  <c r="K80" i="17"/>
  <c r="J80" i="17" s="1"/>
  <c r="K81" i="17"/>
  <c r="J81" i="17" s="1"/>
  <c r="K82" i="17"/>
  <c r="J82" i="17" s="1"/>
  <c r="K83" i="17"/>
  <c r="J83" i="17" s="1"/>
  <c r="K84" i="17"/>
  <c r="J84" i="17" s="1"/>
  <c r="K85" i="17"/>
  <c r="J85" i="17" s="1"/>
  <c r="K86" i="17"/>
  <c r="K87" i="17"/>
  <c r="J87" i="17" s="1"/>
  <c r="K88" i="17"/>
  <c r="J88" i="17" s="1"/>
  <c r="K89" i="17"/>
  <c r="J89" i="17" s="1"/>
  <c r="K90" i="17"/>
  <c r="J90" i="17" s="1"/>
  <c r="K92" i="17"/>
  <c r="J92" i="17" s="1"/>
  <c r="J91" i="17" s="1"/>
  <c r="K93" i="17"/>
  <c r="J93" i="17" s="1"/>
  <c r="K94" i="17"/>
  <c r="J94" i="17" s="1"/>
  <c r="K95" i="17"/>
  <c r="J95" i="17" s="1"/>
  <c r="K97" i="17"/>
  <c r="J97" i="17" s="1"/>
  <c r="K98" i="17"/>
  <c r="J98" i="17" s="1"/>
  <c r="K99" i="17"/>
  <c r="J99" i="17" s="1"/>
  <c r="K100" i="17"/>
  <c r="J100" i="17" s="1"/>
  <c r="K101" i="17"/>
  <c r="J101" i="17" s="1"/>
  <c r="K102" i="17"/>
  <c r="J102" i="17" s="1"/>
  <c r="K103" i="17"/>
  <c r="J103" i="17" s="1"/>
  <c r="K104" i="17"/>
  <c r="J104" i="17" s="1"/>
  <c r="K105" i="17"/>
  <c r="J105" i="17" s="1"/>
  <c r="K106" i="17"/>
  <c r="J106" i="17" s="1"/>
  <c r="K107" i="17"/>
  <c r="J107" i="17" s="1"/>
  <c r="K108" i="17"/>
  <c r="J108" i="17" s="1"/>
  <c r="K109" i="17"/>
  <c r="J109" i="17" s="1"/>
  <c r="K111" i="17"/>
  <c r="J111" i="17" s="1"/>
  <c r="K112" i="17"/>
  <c r="J112" i="17" s="1"/>
  <c r="K113" i="17"/>
  <c r="J113" i="17" s="1"/>
  <c r="K114" i="17"/>
  <c r="J114" i="17" s="1"/>
  <c r="K115" i="17"/>
  <c r="J115" i="17" s="1"/>
  <c r="K117" i="17"/>
  <c r="J117" i="17" s="1"/>
  <c r="K118" i="17"/>
  <c r="J118" i="17" s="1"/>
  <c r="K119" i="17"/>
  <c r="J119" i="17" s="1"/>
  <c r="K120" i="17"/>
  <c r="J120" i="17" s="1"/>
  <c r="K121" i="17"/>
  <c r="J121" i="17" s="1"/>
  <c r="K122" i="17"/>
  <c r="J122" i="17" s="1"/>
  <c r="K123" i="17"/>
  <c r="J123" i="17" s="1"/>
  <c r="K124" i="17"/>
  <c r="J124" i="17" s="1"/>
  <c r="K126" i="17"/>
  <c r="J126" i="17" s="1"/>
  <c r="K127" i="17"/>
  <c r="J127" i="17" s="1"/>
  <c r="K128" i="17"/>
  <c r="J128" i="17" s="1"/>
  <c r="K129" i="17"/>
  <c r="J129" i="17" s="1"/>
  <c r="K130" i="17"/>
  <c r="J130" i="17" s="1"/>
  <c r="K131" i="17"/>
  <c r="J131" i="17" s="1"/>
  <c r="K132" i="17"/>
  <c r="J132" i="17" s="1"/>
  <c r="K135" i="17"/>
  <c r="J135" i="17" s="1"/>
  <c r="K136" i="17"/>
  <c r="J136" i="17" s="1"/>
  <c r="K137" i="17"/>
  <c r="J137" i="17" s="1"/>
  <c r="K138" i="17"/>
  <c r="J138" i="17" s="1"/>
  <c r="K139" i="17"/>
  <c r="J139" i="17" s="1"/>
  <c r="K140" i="17"/>
  <c r="J140" i="17" s="1"/>
  <c r="K141" i="17"/>
  <c r="J141" i="17" s="1"/>
  <c r="K142" i="17"/>
  <c r="J142" i="17" s="1"/>
  <c r="K143" i="17"/>
  <c r="J143" i="17" s="1"/>
  <c r="K144" i="17"/>
  <c r="J144" i="17" s="1"/>
  <c r="K145" i="17"/>
  <c r="J145" i="17" s="1"/>
  <c r="K146" i="17"/>
  <c r="J146" i="17" s="1"/>
  <c r="K147" i="17"/>
  <c r="J147" i="17" s="1"/>
  <c r="K148" i="17"/>
  <c r="J148" i="17" s="1"/>
  <c r="K149" i="17"/>
  <c r="J149" i="17" s="1"/>
  <c r="K150" i="17"/>
  <c r="J150" i="17" s="1"/>
  <c r="K151" i="17"/>
  <c r="J151" i="17" s="1"/>
  <c r="K152" i="17"/>
  <c r="J152" i="17" s="1"/>
  <c r="K153" i="17"/>
  <c r="J153" i="17" s="1"/>
  <c r="K154" i="17"/>
  <c r="J154" i="17" s="1"/>
  <c r="K155" i="17"/>
  <c r="J155" i="17" s="1"/>
  <c r="K156" i="17"/>
  <c r="J156" i="17" s="1"/>
  <c r="K157" i="17"/>
  <c r="J157" i="17" s="1"/>
  <c r="K158" i="17"/>
  <c r="J158" i="17" s="1"/>
  <c r="K159" i="17"/>
  <c r="J159" i="17" s="1"/>
  <c r="K160" i="17"/>
  <c r="J160" i="17" s="1"/>
  <c r="K161" i="17"/>
  <c r="J161" i="17" s="1"/>
  <c r="K165" i="17"/>
  <c r="J165" i="17" s="1"/>
  <c r="K166" i="17"/>
  <c r="J166" i="17" s="1"/>
  <c r="K167" i="17"/>
  <c r="J167" i="17" s="1"/>
  <c r="K168" i="17"/>
  <c r="J168" i="17" s="1"/>
  <c r="K169" i="17"/>
  <c r="J169" i="17" s="1"/>
  <c r="K170" i="17"/>
  <c r="J170" i="17" s="1"/>
  <c r="K171" i="17"/>
  <c r="J171" i="17" s="1"/>
  <c r="K172" i="17"/>
  <c r="J172" i="17" s="1"/>
  <c r="K174" i="17"/>
  <c r="J174" i="17" s="1"/>
  <c r="K175" i="17"/>
  <c r="J175" i="17" s="1"/>
  <c r="K176" i="17"/>
  <c r="J176" i="17" s="1"/>
  <c r="K177" i="17"/>
  <c r="J177" i="17" s="1"/>
  <c r="K178" i="17"/>
  <c r="J178" i="17" s="1"/>
  <c r="K179" i="17"/>
  <c r="J179" i="17" s="1"/>
  <c r="J180" i="17" s="1"/>
  <c r="K181" i="17"/>
  <c r="J181" i="17" s="1"/>
  <c r="K182" i="17"/>
  <c r="J182" i="17" s="1"/>
  <c r="K183" i="17"/>
  <c r="J183" i="17" s="1"/>
  <c r="K186" i="17"/>
  <c r="J186" i="17" s="1"/>
  <c r="K187" i="17"/>
  <c r="J187" i="17" s="1"/>
  <c r="K188" i="17"/>
  <c r="J188" i="17" s="1"/>
  <c r="K189" i="17"/>
  <c r="J189" i="17" s="1"/>
  <c r="K190" i="17"/>
  <c r="J190" i="17" s="1"/>
  <c r="K191" i="17"/>
  <c r="J191" i="17" s="1"/>
  <c r="K192" i="17"/>
  <c r="J192" i="17" s="1"/>
  <c r="K194" i="17"/>
  <c r="J194" i="17" s="1"/>
  <c r="K195" i="17"/>
  <c r="J195" i="17" s="1"/>
  <c r="K196" i="17"/>
  <c r="J196" i="17" s="1"/>
  <c r="K197" i="17"/>
  <c r="J197" i="17" s="1"/>
  <c r="K198" i="17"/>
  <c r="J198" i="17" s="1"/>
  <c r="K199" i="17"/>
  <c r="J199" i="17" s="1"/>
  <c r="K200" i="17"/>
  <c r="J200" i="17" s="1"/>
  <c r="K201" i="17"/>
  <c r="J201" i="17" s="1"/>
  <c r="K203" i="17"/>
  <c r="J203" i="17" s="1"/>
  <c r="K204" i="17"/>
  <c r="J204" i="17" s="1"/>
  <c r="K205" i="17"/>
  <c r="J205" i="17" s="1"/>
  <c r="K206" i="17"/>
  <c r="J206" i="17" s="1"/>
  <c r="K207" i="17"/>
  <c r="J207" i="17" s="1"/>
  <c r="K208" i="17"/>
  <c r="J208" i="17" s="1"/>
  <c r="N4" i="17"/>
  <c r="O4" i="17"/>
  <c r="O5" i="17"/>
  <c r="M5" i="17"/>
  <c r="L4" i="17"/>
  <c r="L5" i="17"/>
  <c r="K4" i="17"/>
  <c r="K5" i="17"/>
  <c r="J5" i="17" s="1"/>
  <c r="I4" i="17"/>
  <c r="I5" i="17"/>
  <c r="H4" i="17"/>
  <c r="H5" i="17"/>
  <c r="G5" i="17" s="1"/>
  <c r="F4" i="17"/>
  <c r="E6" i="17"/>
  <c r="E7" i="17"/>
  <c r="E8" i="17"/>
  <c r="E9" i="17"/>
  <c r="E10" i="17"/>
  <c r="E11" i="17"/>
  <c r="E15" i="17"/>
  <c r="E16" i="17"/>
  <c r="E17" i="17"/>
  <c r="E18" i="17"/>
  <c r="E19" i="17"/>
  <c r="E20" i="17"/>
  <c r="E21" i="17"/>
  <c r="E22" i="17"/>
  <c r="E23" i="17"/>
  <c r="E24" i="17"/>
  <c r="E26" i="17"/>
  <c r="E27" i="17"/>
  <c r="E28" i="17"/>
  <c r="E29" i="17"/>
  <c r="E36" i="17"/>
  <c r="E37" i="17"/>
  <c r="E38" i="17"/>
  <c r="E39" i="17"/>
  <c r="E40" i="17"/>
  <c r="E41" i="17"/>
  <c r="E42" i="17"/>
  <c r="E43" i="17"/>
  <c r="E44" i="17"/>
  <c r="E45" i="17"/>
  <c r="E46" i="17"/>
  <c r="E47" i="17"/>
  <c r="E48" i="17"/>
  <c r="E49" i="17"/>
  <c r="E50" i="17" s="1"/>
  <c r="E51" i="17"/>
  <c r="E52" i="17"/>
  <c r="E54" i="17"/>
  <c r="E55" i="17"/>
  <c r="E56" i="17"/>
  <c r="E57" i="17"/>
  <c r="E58" i="17"/>
  <c r="E59" i="17"/>
  <c r="E64" i="17" s="1"/>
  <c r="E60" i="17"/>
  <c r="E62" i="17"/>
  <c r="E65" i="17"/>
  <c r="E68" i="17"/>
  <c r="E70" i="17"/>
  <c r="E71" i="17"/>
  <c r="E72" i="17"/>
  <c r="E73" i="17"/>
  <c r="E74" i="17"/>
  <c r="E75" i="17"/>
  <c r="E76" i="17"/>
  <c r="E77" i="17"/>
  <c r="E80" i="17"/>
  <c r="E81" i="17"/>
  <c r="E82" i="17"/>
  <c r="E83" i="17"/>
  <c r="E84" i="17"/>
  <c r="E85" i="17"/>
  <c r="E86" i="17"/>
  <c r="E87" i="17"/>
  <c r="E88" i="17"/>
  <c r="E89" i="17"/>
  <c r="E90" i="17"/>
  <c r="E92" i="17"/>
  <c r="E93" i="17"/>
  <c r="E94" i="17"/>
  <c r="E95" i="17"/>
  <c r="E97" i="17"/>
  <c r="E98" i="17"/>
  <c r="E99" i="17"/>
  <c r="E100" i="17"/>
  <c r="E101" i="17"/>
  <c r="E102" i="17"/>
  <c r="E103" i="17"/>
  <c r="E104" i="17"/>
  <c r="E105" i="17"/>
  <c r="E106" i="17"/>
  <c r="E107" i="17"/>
  <c r="E108" i="17"/>
  <c r="E109" i="17"/>
  <c r="E111" i="17"/>
  <c r="E112" i="17"/>
  <c r="E113" i="17"/>
  <c r="E114" i="17"/>
  <c r="E115" i="17"/>
  <c r="E117" i="17"/>
  <c r="E118" i="17"/>
  <c r="E119" i="17"/>
  <c r="E120" i="17"/>
  <c r="E121" i="17"/>
  <c r="E122" i="17"/>
  <c r="E123" i="17"/>
  <c r="E126" i="17"/>
  <c r="E127" i="17"/>
  <c r="E128" i="17"/>
  <c r="E129" i="17"/>
  <c r="E130" i="17"/>
  <c r="E131" i="17"/>
  <c r="E132" i="17"/>
  <c r="E135" i="17"/>
  <c r="E136" i="17"/>
  <c r="E137" i="17"/>
  <c r="E138" i="17"/>
  <c r="E139" i="17"/>
  <c r="E140" i="17"/>
  <c r="E141" i="17"/>
  <c r="E142" i="17"/>
  <c r="E143" i="17"/>
  <c r="E144" i="17"/>
  <c r="E145" i="17"/>
  <c r="E146" i="17"/>
  <c r="E147" i="17"/>
  <c r="E148" i="17"/>
  <c r="E149" i="17"/>
  <c r="E150" i="17"/>
  <c r="E151" i="17"/>
  <c r="E152" i="17"/>
  <c r="E153" i="17"/>
  <c r="E154" i="17"/>
  <c r="E155" i="17"/>
  <c r="E156" i="17"/>
  <c r="E157" i="17"/>
  <c r="E158" i="17"/>
  <c r="E159" i="17"/>
  <c r="E160" i="17"/>
  <c r="E161" i="17"/>
  <c r="E165" i="17"/>
  <c r="E166" i="17"/>
  <c r="E167" i="17"/>
  <c r="E168" i="17"/>
  <c r="E169" i="17"/>
  <c r="E170" i="17"/>
  <c r="E171" i="17"/>
  <c r="E172" i="17"/>
  <c r="E174" i="17"/>
  <c r="E175" i="17"/>
  <c r="E176" i="17"/>
  <c r="E177" i="17"/>
  <c r="E178" i="17"/>
  <c r="E179" i="17"/>
  <c r="E181" i="17"/>
  <c r="E182" i="17"/>
  <c r="E183" i="17"/>
  <c r="E186" i="17"/>
  <c r="E187" i="17"/>
  <c r="E188" i="17"/>
  <c r="E189" i="17"/>
  <c r="E190" i="17"/>
  <c r="E191" i="17"/>
  <c r="E192" i="17"/>
  <c r="E194" i="17"/>
  <c r="E195" i="17"/>
  <c r="E196" i="17"/>
  <c r="E197" i="17"/>
  <c r="E198" i="17"/>
  <c r="E199" i="17"/>
  <c r="E200" i="17"/>
  <c r="E201" i="17"/>
  <c r="E203" i="17"/>
  <c r="E204" i="17"/>
  <c r="E205" i="17"/>
  <c r="E206" i="17"/>
  <c r="E207" i="17"/>
  <c r="E208" i="17"/>
  <c r="E209" i="17"/>
  <c r="E210" i="17"/>
  <c r="E211" i="17"/>
  <c r="E212" i="17"/>
  <c r="E213" i="17"/>
  <c r="E214" i="17"/>
  <c r="E215" i="17"/>
  <c r="E216" i="17"/>
  <c r="E217" i="17"/>
  <c r="E218" i="17"/>
  <c r="E219" i="17"/>
  <c r="E220" i="17"/>
  <c r="E221" i="17"/>
  <c r="E222" i="17"/>
  <c r="E223" i="17"/>
  <c r="E4" i="17"/>
  <c r="E5" i="17"/>
  <c r="C4" i="17"/>
  <c r="C5" i="17"/>
  <c r="B4" i="17"/>
  <c r="B223" i="17"/>
  <c r="A223" i="17" s="1"/>
  <c r="B221" i="17"/>
  <c r="A221" i="17" s="1"/>
  <c r="B222" i="17"/>
  <c r="A222" i="17" s="1"/>
  <c r="B219" i="17"/>
  <c r="A219" i="17" s="1"/>
  <c r="B220" i="17"/>
  <c r="A220" i="17" s="1"/>
  <c r="B214" i="17"/>
  <c r="A214" i="17" s="1"/>
  <c r="B215" i="17"/>
  <c r="A215" i="17" s="1"/>
  <c r="B216" i="17"/>
  <c r="A216" i="17" s="1"/>
  <c r="B217" i="17"/>
  <c r="A217" i="17" s="1"/>
  <c r="B218" i="17"/>
  <c r="A218" i="17" s="1"/>
  <c r="B209" i="17"/>
  <c r="A209" i="17" s="1"/>
  <c r="B210" i="17"/>
  <c r="A210" i="17" s="1"/>
  <c r="B211" i="17"/>
  <c r="A211" i="17" s="1"/>
  <c r="B212" i="17"/>
  <c r="A212" i="17" s="1"/>
  <c r="B213" i="17"/>
  <c r="A213" i="17" s="1"/>
  <c r="B6" i="17"/>
  <c r="A6" i="17" s="1"/>
  <c r="B7" i="17"/>
  <c r="A7" i="17" s="1"/>
  <c r="B8" i="17"/>
  <c r="A8" i="17" s="1"/>
  <c r="B9" i="17"/>
  <c r="A9" i="17" s="1"/>
  <c r="B10" i="17"/>
  <c r="A10" i="17" s="1"/>
  <c r="B11" i="17"/>
  <c r="A11" i="17" s="1"/>
  <c r="A12" i="17"/>
  <c r="B15" i="17"/>
  <c r="A15" i="17" s="1"/>
  <c r="B16" i="17"/>
  <c r="A16" i="17" s="1"/>
  <c r="B17" i="17"/>
  <c r="A17" i="17" s="1"/>
  <c r="B18" i="17"/>
  <c r="A18" i="17" s="1"/>
  <c r="B19" i="17"/>
  <c r="A19" i="17" s="1"/>
  <c r="B20" i="17"/>
  <c r="A20" i="17" s="1"/>
  <c r="B21" i="17"/>
  <c r="A21" i="17" s="1"/>
  <c r="B22" i="17"/>
  <c r="A22" i="17" s="1"/>
  <c r="B23" i="17"/>
  <c r="A23" i="17" s="1"/>
  <c r="B24" i="17"/>
  <c r="A24" i="17" s="1"/>
  <c r="B25" i="17"/>
  <c r="A25" i="17" s="1"/>
  <c r="B26" i="17"/>
  <c r="A26" i="17" s="1"/>
  <c r="B27" i="17"/>
  <c r="A27" i="17" s="1"/>
  <c r="B28" i="17"/>
  <c r="A28" i="17" s="1"/>
  <c r="B29" i="17"/>
  <c r="A35" i="17"/>
  <c r="B36" i="17"/>
  <c r="A36" i="17" s="1"/>
  <c r="B37" i="17"/>
  <c r="A37" i="17" s="1"/>
  <c r="B38" i="17"/>
  <c r="A38" i="17" s="1"/>
  <c r="B39" i="17"/>
  <c r="A39" i="17" s="1"/>
  <c r="B40" i="17"/>
  <c r="A40" i="17" s="1"/>
  <c r="B41" i="17"/>
  <c r="A41" i="17" s="1"/>
  <c r="B42" i="17"/>
  <c r="A42" i="17" s="1"/>
  <c r="B43" i="17"/>
  <c r="A43" i="17" s="1"/>
  <c r="B44" i="17"/>
  <c r="A44" i="17" s="1"/>
  <c r="B45" i="17"/>
  <c r="A45" i="17" s="1"/>
  <c r="B46" i="17"/>
  <c r="A46" i="17" s="1"/>
  <c r="B47" i="17"/>
  <c r="A47" i="17" s="1"/>
  <c r="B48" i="17"/>
  <c r="A48" i="17" s="1"/>
  <c r="B49" i="17"/>
  <c r="B51" i="17"/>
  <c r="A51" i="17" s="1"/>
  <c r="B52" i="17"/>
  <c r="A52" i="17" s="1"/>
  <c r="B54" i="17"/>
  <c r="A54" i="17" s="1"/>
  <c r="B55" i="17"/>
  <c r="A55" i="17" s="1"/>
  <c r="B56" i="17"/>
  <c r="A56" i="17" s="1"/>
  <c r="B57" i="17"/>
  <c r="A57" i="17" s="1"/>
  <c r="B58" i="17"/>
  <c r="A58" i="17" s="1"/>
  <c r="B59" i="17"/>
  <c r="A60" i="17"/>
  <c r="A61" i="17"/>
  <c r="B62" i="17"/>
  <c r="A62" i="17" s="1"/>
  <c r="B65" i="17"/>
  <c r="A65" i="17" s="1"/>
  <c r="B70" i="17"/>
  <c r="A70" i="17" s="1"/>
  <c r="B71" i="17"/>
  <c r="A71" i="17" s="1"/>
  <c r="B72" i="17"/>
  <c r="A72" i="17" s="1"/>
  <c r="B73" i="17"/>
  <c r="A73" i="17" s="1"/>
  <c r="B74" i="17"/>
  <c r="A74" i="17" s="1"/>
  <c r="B75" i="17"/>
  <c r="A75" i="17" s="1"/>
  <c r="B76" i="17"/>
  <c r="A76" i="17" s="1"/>
  <c r="B77" i="17"/>
  <c r="A77" i="17" s="1"/>
  <c r="B80" i="17"/>
  <c r="A80" i="17" s="1"/>
  <c r="B81" i="17"/>
  <c r="A81" i="17" s="1"/>
  <c r="B82" i="17"/>
  <c r="A82" i="17" s="1"/>
  <c r="B83" i="17"/>
  <c r="A83" i="17" s="1"/>
  <c r="B84" i="17"/>
  <c r="A84" i="17" s="1"/>
  <c r="B85" i="17"/>
  <c r="A85" i="17" s="1"/>
  <c r="B86" i="17"/>
  <c r="A86" i="17" s="1"/>
  <c r="B87" i="17"/>
  <c r="A87" i="17" s="1"/>
  <c r="B88" i="17"/>
  <c r="A88" i="17" s="1"/>
  <c r="B89" i="17"/>
  <c r="A89" i="17" s="1"/>
  <c r="B90" i="17"/>
  <c r="A90" i="17" s="1"/>
  <c r="B93" i="17"/>
  <c r="A93" i="17" s="1"/>
  <c r="B94" i="17"/>
  <c r="A94" i="17" s="1"/>
  <c r="B95" i="17"/>
  <c r="A95" i="17" s="1"/>
  <c r="B96" i="17"/>
  <c r="A96" i="17" s="1"/>
  <c r="B97" i="17"/>
  <c r="A97" i="17" s="1"/>
  <c r="B98" i="17"/>
  <c r="A98" i="17" s="1"/>
  <c r="B99" i="17"/>
  <c r="A99" i="17" s="1"/>
  <c r="B100" i="17"/>
  <c r="A100" i="17" s="1"/>
  <c r="B101" i="17"/>
  <c r="A101" i="17" s="1"/>
  <c r="B102" i="17"/>
  <c r="A102" i="17" s="1"/>
  <c r="B103" i="17"/>
  <c r="A103" i="17" s="1"/>
  <c r="B104" i="17"/>
  <c r="A104" i="17" s="1"/>
  <c r="B105" i="17"/>
  <c r="A105" i="17" s="1"/>
  <c r="B106" i="17"/>
  <c r="A106" i="17" s="1"/>
  <c r="B107" i="17"/>
  <c r="A107" i="17" s="1"/>
  <c r="B108" i="17"/>
  <c r="A108" i="17" s="1"/>
  <c r="B109" i="17"/>
  <c r="A109" i="17" s="1"/>
  <c r="B110" i="17"/>
  <c r="A110" i="17" s="1"/>
  <c r="B111" i="17"/>
  <c r="A111" i="17" s="1"/>
  <c r="B112" i="17"/>
  <c r="A112" i="17" s="1"/>
  <c r="B113" i="17"/>
  <c r="A113" i="17" s="1"/>
  <c r="B114" i="17"/>
  <c r="A114" i="17" s="1"/>
  <c r="B115" i="17"/>
  <c r="A115" i="17" s="1"/>
  <c r="B117" i="17"/>
  <c r="A117" i="17" s="1"/>
  <c r="B118" i="17"/>
  <c r="A118" i="17" s="1"/>
  <c r="B119" i="17"/>
  <c r="A119" i="17" s="1"/>
  <c r="B120" i="17"/>
  <c r="A120" i="17" s="1"/>
  <c r="B121" i="17"/>
  <c r="A121" i="17" s="1"/>
  <c r="B122" i="17"/>
  <c r="A122" i="17" s="1"/>
  <c r="B123" i="17"/>
  <c r="A123" i="17" s="1"/>
  <c r="B124" i="17"/>
  <c r="A124" i="17" s="1"/>
  <c r="B126" i="17"/>
  <c r="A126" i="17" s="1"/>
  <c r="B127" i="17"/>
  <c r="A127" i="17" s="1"/>
  <c r="B128" i="17"/>
  <c r="A128" i="17" s="1"/>
  <c r="B129" i="17"/>
  <c r="A129" i="17" s="1"/>
  <c r="B130" i="17"/>
  <c r="A130" i="17" s="1"/>
  <c r="B131" i="17"/>
  <c r="A131" i="17" s="1"/>
  <c r="B132" i="17"/>
  <c r="A132" i="17" s="1"/>
  <c r="B135" i="17"/>
  <c r="A135" i="17" s="1"/>
  <c r="B136" i="17"/>
  <c r="A136" i="17" s="1"/>
  <c r="B137" i="17"/>
  <c r="A137" i="17" s="1"/>
  <c r="B138" i="17"/>
  <c r="A138" i="17" s="1"/>
  <c r="B139" i="17"/>
  <c r="A139" i="17" s="1"/>
  <c r="B140" i="17"/>
  <c r="A140" i="17" s="1"/>
  <c r="B141" i="17"/>
  <c r="A141" i="17" s="1"/>
  <c r="B142" i="17"/>
  <c r="A142" i="17" s="1"/>
  <c r="B143" i="17"/>
  <c r="A143" i="17" s="1"/>
  <c r="B144" i="17"/>
  <c r="A144" i="17" s="1"/>
  <c r="B145" i="17"/>
  <c r="A145" i="17" s="1"/>
  <c r="B146" i="17"/>
  <c r="A146" i="17" s="1"/>
  <c r="B147" i="17"/>
  <c r="A147" i="17" s="1"/>
  <c r="B148" i="17"/>
  <c r="A148" i="17" s="1"/>
  <c r="B149" i="17"/>
  <c r="A149" i="17" s="1"/>
  <c r="B150" i="17"/>
  <c r="A150" i="17" s="1"/>
  <c r="B151" i="17"/>
  <c r="A151" i="17" s="1"/>
  <c r="B152" i="17"/>
  <c r="A152" i="17" s="1"/>
  <c r="B153" i="17"/>
  <c r="A153" i="17" s="1"/>
  <c r="B154" i="17"/>
  <c r="A154" i="17" s="1"/>
  <c r="B155" i="17"/>
  <c r="A155" i="17" s="1"/>
  <c r="B156" i="17"/>
  <c r="A156" i="17" s="1"/>
  <c r="B157" i="17"/>
  <c r="A157" i="17" s="1"/>
  <c r="B158" i="17"/>
  <c r="A158" i="17" s="1"/>
  <c r="B159" i="17"/>
  <c r="A159" i="17" s="1"/>
  <c r="B160" i="17"/>
  <c r="A160" i="17" s="1"/>
  <c r="B161" i="17"/>
  <c r="A161" i="17" s="1"/>
  <c r="B165" i="17"/>
  <c r="A165" i="17" s="1"/>
  <c r="B166" i="17"/>
  <c r="A166" i="17" s="1"/>
  <c r="B167" i="17"/>
  <c r="A167" i="17" s="1"/>
  <c r="B168" i="17"/>
  <c r="A168" i="17" s="1"/>
  <c r="B169" i="17"/>
  <c r="A169" i="17" s="1"/>
  <c r="B170" i="17"/>
  <c r="A170" i="17" s="1"/>
  <c r="B171" i="17"/>
  <c r="A171" i="17" s="1"/>
  <c r="B172" i="17"/>
  <c r="A172" i="17" s="1"/>
  <c r="B174" i="17"/>
  <c r="A174" i="17" s="1"/>
  <c r="B175" i="17"/>
  <c r="A175" i="17" s="1"/>
  <c r="B176" i="17"/>
  <c r="A176" i="17" s="1"/>
  <c r="B177" i="17"/>
  <c r="A177" i="17" s="1"/>
  <c r="B178" i="17"/>
  <c r="A178" i="17" s="1"/>
  <c r="B179" i="17"/>
  <c r="A179" i="17" s="1"/>
  <c r="A180" i="17" s="1"/>
  <c r="B181" i="17"/>
  <c r="A181" i="17" s="1"/>
  <c r="B182" i="17"/>
  <c r="A182" i="17" s="1"/>
  <c r="B183" i="17"/>
  <c r="A183" i="17" s="1"/>
  <c r="B186" i="17"/>
  <c r="A186" i="17" s="1"/>
  <c r="B187" i="17"/>
  <c r="A187" i="17" s="1"/>
  <c r="B188" i="17"/>
  <c r="A188" i="17" s="1"/>
  <c r="B189" i="17"/>
  <c r="A189" i="17" s="1"/>
  <c r="B190" i="17"/>
  <c r="A190" i="17" s="1"/>
  <c r="B191" i="17"/>
  <c r="A191" i="17" s="1"/>
  <c r="B192" i="17"/>
  <c r="A192" i="17" s="1"/>
  <c r="B194" i="17"/>
  <c r="A194" i="17" s="1"/>
  <c r="B195" i="17"/>
  <c r="A195" i="17" s="1"/>
  <c r="B196" i="17"/>
  <c r="A196" i="17" s="1"/>
  <c r="B197" i="17"/>
  <c r="A197" i="17" s="1"/>
  <c r="B198" i="17"/>
  <c r="A198" i="17" s="1"/>
  <c r="B199" i="17"/>
  <c r="A199" i="17" s="1"/>
  <c r="B200" i="17"/>
  <c r="A200" i="17" s="1"/>
  <c r="B201" i="17"/>
  <c r="A201" i="17" s="1"/>
  <c r="B203" i="17"/>
  <c r="A203" i="17" s="1"/>
  <c r="B204" i="17"/>
  <c r="A204" i="17" s="1"/>
  <c r="B205" i="17"/>
  <c r="A205" i="17" s="1"/>
  <c r="B206" i="17"/>
  <c r="A206" i="17" s="1"/>
  <c r="B207" i="17"/>
  <c r="A207" i="17" s="1"/>
  <c r="B208" i="17"/>
  <c r="A208" i="17" s="1"/>
  <c r="B5" i="17"/>
  <c r="A5" i="17" s="1"/>
  <c r="W4" i="17"/>
  <c r="U4" i="17"/>
  <c r="Q4" i="17"/>
  <c r="P4" i="17"/>
  <c r="I158" i="17" l="1"/>
  <c r="I159" i="17"/>
  <c r="F187" i="17"/>
  <c r="F159" i="17"/>
  <c r="F158" i="17"/>
  <c r="L159" i="17"/>
  <c r="L158" i="17"/>
  <c r="I187" i="17"/>
  <c r="F35" i="17"/>
  <c r="F34" i="17"/>
  <c r="L187" i="17"/>
  <c r="C158" i="17"/>
  <c r="C159" i="17"/>
  <c r="C187" i="17"/>
  <c r="J49" i="17"/>
  <c r="K50" i="17"/>
  <c r="J50" i="17" s="1"/>
  <c r="A49" i="17"/>
  <c r="B50" i="17"/>
  <c r="A50" i="17" s="1"/>
  <c r="A59" i="17"/>
  <c r="A64" i="17" s="1"/>
  <c r="B64" i="17"/>
  <c r="J59" i="17"/>
  <c r="K64" i="17"/>
  <c r="J64" i="17" s="1"/>
  <c r="G59" i="17"/>
  <c r="H64" i="17"/>
  <c r="G64" i="17" s="1"/>
  <c r="J86" i="17"/>
  <c r="G49" i="17"/>
  <c r="H50" i="17"/>
  <c r="G50" i="17" s="1"/>
  <c r="A14" i="17"/>
  <c r="A13" i="17"/>
  <c r="C33" i="17"/>
  <c r="A29" i="17"/>
  <c r="B33" i="17"/>
  <c r="A33" i="17" s="1"/>
  <c r="J29" i="17"/>
  <c r="K33" i="17"/>
  <c r="G29" i="17"/>
  <c r="H33" i="17"/>
  <c r="F33" i="17"/>
  <c r="L33" i="17"/>
  <c r="I33" i="17"/>
  <c r="E34" i="17"/>
  <c r="E33" i="17"/>
  <c r="H34" i="17"/>
  <c r="I34" i="17"/>
  <c r="K34" i="17"/>
  <c r="L34" i="17"/>
  <c r="C34" i="17"/>
  <c r="B34" i="17"/>
  <c r="A34" i="17" s="1"/>
  <c r="G34" i="17" l="1"/>
  <c r="G33" i="17"/>
  <c r="J34" i="17"/>
  <c r="J33" i="17"/>
</calcChain>
</file>

<file path=xl/comments1.xml><?xml version="1.0" encoding="utf-8"?>
<comments xmlns="http://schemas.openxmlformats.org/spreadsheetml/2006/main">
  <authors>
    <author>Wit, Annemieke de  (A.)</author>
  </authors>
  <commentList>
    <comment ref="A4" authorId="0" shapeId="0">
      <text>
        <r>
          <rPr>
            <b/>
            <sz val="9"/>
            <color indexed="81"/>
            <rFont val="Verdana"/>
            <family val="2"/>
          </rPr>
          <t>Toelichting:</t>
        </r>
        <r>
          <rPr>
            <sz val="9"/>
            <color indexed="81"/>
            <rFont val="Verdana"/>
            <family val="2"/>
          </rPr>
          <t xml:space="preserve">
De BIO2 gebruikt de term beheersmaatregel in plaats van de term Control. 
In de BIO2 zijn geen beheersmaatregelen uit NEN-EN-ISO/IEC 27002:2022 opgenomen. Overheidsmaatregelen zijn hieraan gekoppeld. Zodoende is deze kolom opgenomen.
Identificatienummers uit NEN-EN-ISO/IEC 27002:2022 zijn daar waar nodig aangevuld met een voorloopnul, voor een juiste sortering van laag naar hoog en andersom. Bijvoorbeeld nummer 5.1 wordt 5.01.</t>
        </r>
      </text>
    </comment>
    <comment ref="B4" authorId="0" shapeId="0">
      <text>
        <r>
          <rPr>
            <b/>
            <sz val="9"/>
            <color indexed="81"/>
            <rFont val="Verdana"/>
            <family val="2"/>
          </rPr>
          <t>Toelichting:</t>
        </r>
        <r>
          <rPr>
            <sz val="9"/>
            <color indexed="81"/>
            <rFont val="Verdana"/>
            <family val="2"/>
          </rPr>
          <t xml:space="preserve">
Diverse control-nummers zijn aangepast ten opzichte van beheersmaatregelen uit NEN-EN-ISO/IEC 27002:2022 (nl). Daar waar nodig is er een voorloopnul toegevoegd voor een juiste sortering van laag naar hoog en omgekeerd. Bijvoorbeeld nummer 5.1 wordt 5.01.</t>
        </r>
      </text>
    </comment>
    <comment ref="C4" authorId="0" shapeId="0">
      <text>
        <r>
          <rPr>
            <b/>
            <sz val="9"/>
            <color indexed="81"/>
            <rFont val="Verdana"/>
            <family val="2"/>
          </rPr>
          <t>Toelichting:</t>
        </r>
        <r>
          <rPr>
            <sz val="9"/>
            <color indexed="81"/>
            <rFont val="Verdana"/>
            <family val="2"/>
          </rPr>
          <t xml:space="preserve">
Diverse control-nummers zijn aangepast ten opzichte van BIO 1.04zv (NEN-ISO/IEC 27002:2017), door voorloopnullen toe te voegen, voor een juiste sortering van laag naar hoog en omgekeerd. Bijvoorbeeld control-nummer 5.1.1 wordt 05.1.1.</t>
        </r>
      </text>
    </comment>
    <comment ref="D4" authorId="0" shapeId="0">
      <text>
        <r>
          <rPr>
            <b/>
            <sz val="9"/>
            <color indexed="81"/>
            <rFont val="Verdana"/>
            <family val="2"/>
          </rPr>
          <t xml:space="preserve">Toelichting:
</t>
        </r>
        <r>
          <rPr>
            <sz val="9"/>
            <color indexed="81"/>
            <rFont val="Verdana"/>
            <family val="2"/>
          </rPr>
          <t>BBN staat voor basisbeveiligingsniveau.
De BIO2 gebruikt de term beheersmaatregel in plaats van de term Control. 
In de BIO2 komen BBN's te vervallen.</t>
        </r>
      </text>
    </comment>
    <comment ref="E4" authorId="0" shapeId="0">
      <text>
        <r>
          <rPr>
            <b/>
            <sz val="9"/>
            <color indexed="81"/>
            <rFont val="Verdana"/>
            <family val="2"/>
          </rPr>
          <t xml:space="preserve">Toelichting:
</t>
        </r>
        <r>
          <rPr>
            <sz val="9"/>
            <color indexed="81"/>
            <rFont val="Verdana"/>
            <family val="2"/>
          </rPr>
          <t>BBN staat voor basisbeveiligingsn</t>
        </r>
        <r>
          <rPr>
            <sz val="9"/>
            <color indexed="81"/>
            <rFont val="Tahoma"/>
            <family val="2"/>
          </rPr>
          <t xml:space="preserve">iveau.
</t>
        </r>
      </text>
    </comment>
    <comment ref="F4" authorId="0" shapeId="0">
      <text>
        <r>
          <rPr>
            <b/>
            <sz val="9"/>
            <color indexed="81"/>
            <rFont val="Verdana"/>
            <family val="2"/>
          </rPr>
          <t xml:space="preserve">Toelichting:
</t>
        </r>
        <r>
          <rPr>
            <sz val="9"/>
            <color indexed="81"/>
            <rFont val="Verdana"/>
            <family val="2"/>
          </rPr>
          <t>BBN staat voor basisbeveiligingsniveau.</t>
        </r>
        <r>
          <rPr>
            <sz val="9"/>
            <color indexed="81"/>
            <rFont val="Tahoma"/>
            <family val="2"/>
          </rPr>
          <t xml:space="preserve">
</t>
        </r>
      </text>
    </comment>
    <comment ref="G4" authorId="0" shapeId="0">
      <text>
        <r>
          <rPr>
            <b/>
            <sz val="9"/>
            <color indexed="81"/>
            <rFont val="Tahoma"/>
            <family val="2"/>
          </rPr>
          <t>Toelichting:</t>
        </r>
        <r>
          <rPr>
            <sz val="9"/>
            <color indexed="81"/>
            <rFont val="Tahoma"/>
            <family val="2"/>
          </rPr>
          <t xml:space="preserve">
Grijz</t>
        </r>
        <r>
          <rPr>
            <sz val="9"/>
            <color indexed="81"/>
            <rFont val="Verdana"/>
            <family val="2"/>
          </rPr>
          <t>e</t>
        </r>
        <r>
          <rPr>
            <sz val="9"/>
            <color indexed="81"/>
            <rFont val="Tahoma"/>
            <family val="2"/>
          </rPr>
          <t xml:space="preserve"> cellen geven aan dat de waarde/notatie van de titel is veranderd.
De BIO2 gebruikt de term beheersmaatregel in plaats van de term Control.</t>
        </r>
      </text>
    </comment>
    <comment ref="H4" authorId="0" shapeId="0">
      <text>
        <r>
          <rPr>
            <b/>
            <sz val="9"/>
            <color indexed="81"/>
            <rFont val="Verdana"/>
            <family val="2"/>
          </rPr>
          <t>Toelichting:</t>
        </r>
        <r>
          <rPr>
            <sz val="9"/>
            <color indexed="81"/>
            <rFont val="Verdana"/>
            <family val="2"/>
          </rPr>
          <t xml:space="preserve">
Grijze cellen geven aan dat de waarde/notatie van de titel is veranderd.</t>
        </r>
      </text>
    </comment>
    <comment ref="I4" authorId="0" shapeId="0">
      <text>
        <r>
          <rPr>
            <b/>
            <sz val="9"/>
            <color indexed="81"/>
            <rFont val="Tahoma"/>
            <family val="2"/>
          </rPr>
          <t>Toelichting:</t>
        </r>
        <r>
          <rPr>
            <sz val="9"/>
            <color indexed="81"/>
            <rFont val="Tahoma"/>
            <family val="2"/>
          </rPr>
          <t xml:space="preserve">
</t>
        </r>
        <r>
          <rPr>
            <sz val="9"/>
            <color indexed="81"/>
            <rFont val="Verdana"/>
            <family val="2"/>
          </rPr>
          <t>Grijze cellen geven aan dat de waarde/notatie van de titel is</t>
        </r>
        <r>
          <rPr>
            <sz val="9"/>
            <color indexed="81"/>
            <rFont val="Tahoma"/>
            <family val="2"/>
          </rPr>
          <t xml:space="preserve"> </t>
        </r>
        <r>
          <rPr>
            <sz val="9"/>
            <color indexed="81"/>
            <rFont val="Verdana"/>
            <family val="2"/>
          </rPr>
          <t>veranderd.</t>
        </r>
      </text>
    </comment>
    <comment ref="J4" authorId="0" shapeId="0">
      <text>
        <r>
          <rPr>
            <b/>
            <sz val="9"/>
            <color indexed="81"/>
            <rFont val="Tahoma"/>
            <family val="2"/>
          </rPr>
          <t>Toelichting:</t>
        </r>
        <r>
          <rPr>
            <sz val="9"/>
            <color indexed="81"/>
            <rFont val="Tahoma"/>
            <family val="2"/>
          </rPr>
          <t xml:space="preserve">
</t>
        </r>
        <r>
          <rPr>
            <sz val="9"/>
            <color indexed="81"/>
            <rFont val="Verdana"/>
            <family val="2"/>
          </rPr>
          <t xml:space="preserve">Grijze cellen geven aan dat de waarde/notatie van de beheersmaatregel is veranderd.
De BIO2 gebruikt de term beheersmaatregel in plaats van de term Control. </t>
        </r>
      </text>
    </comment>
    <comment ref="K4" authorId="0" shapeId="0">
      <text>
        <r>
          <rPr>
            <b/>
            <sz val="9"/>
            <color indexed="81"/>
            <rFont val="Verdana"/>
            <family val="2"/>
          </rPr>
          <t>Toelichting:</t>
        </r>
        <r>
          <rPr>
            <sz val="9"/>
            <color indexed="81"/>
            <rFont val="Verdana"/>
            <family val="2"/>
          </rPr>
          <t xml:space="preserve">
Grijze cellen geven aan dat de waarde/notatie van de control is veranderd.</t>
        </r>
      </text>
    </comment>
    <comment ref="L4" authorId="0" shapeId="0">
      <text>
        <r>
          <rPr>
            <b/>
            <sz val="9"/>
            <color indexed="81"/>
            <rFont val="Tahoma"/>
            <family val="2"/>
          </rPr>
          <t>Toelichting:</t>
        </r>
        <r>
          <rPr>
            <sz val="9"/>
            <color indexed="81"/>
            <rFont val="Verdana"/>
            <family val="2"/>
          </rPr>
          <t xml:space="preserve">
Grijze cellen geven aan dat de waarde/notatie van de control is veranderd.</t>
        </r>
      </text>
    </comment>
    <comment ref="M4" authorId="0" shapeId="0">
      <text>
        <r>
          <rPr>
            <b/>
            <sz val="9"/>
            <color theme="1"/>
            <rFont val="Verdana"/>
            <family val="2"/>
          </rPr>
          <t>Toelichting:</t>
        </r>
        <r>
          <rPr>
            <sz val="9"/>
            <color theme="1"/>
            <rFont val="Verdana"/>
            <family val="2"/>
          </rPr>
          <t xml:space="preserve">
O-maatregelnummer staat voor overheidsmaatregelnummer. 
Het o-maatregelnummer begint met het identificatienummer van de beheersmaatregel uit NEN-EN-ISO/IEC 27002:2022, gevolgd door een volgnummer, om de maatregel te identificeren. Er zijn voorloopnullen toegevoegd voor een juiste sortering van laag naar hoog en omgekeerd.
Bijvoorbeeld 5.1.1 wordt 5.01.01.</t>
        </r>
      </text>
    </comment>
    <comment ref="N4" authorId="0" shapeId="0">
      <text>
        <r>
          <rPr>
            <b/>
            <sz val="9"/>
            <color indexed="81"/>
            <rFont val="Verdana"/>
            <family val="2"/>
          </rPr>
          <t>Toelichting:</t>
        </r>
        <r>
          <rPr>
            <sz val="9"/>
            <color indexed="81"/>
            <rFont val="Verdana"/>
            <family val="2"/>
          </rPr>
          <t xml:space="preserve">
O-maatregelnummer staat voor overheidsmaatregelnummer.
Het o-maatregelnummer begint met het identificatienummer van de beheersmaatregel uit NEN-EN-ISO/IEC 27002:2022, gevolgd door een volgnummer, om de maatregel te identificeren. Daar waar nodig zijn voorloopnullen toegevoegd voor een juiste sortering van laag naar hoog en omgekeerd. Bijvoorbeeld 5.1.1 wordt 5.01.1.</t>
        </r>
      </text>
    </comment>
    <comment ref="O4" authorId="0" shapeId="0">
      <text>
        <r>
          <rPr>
            <b/>
            <sz val="9"/>
            <color indexed="81"/>
            <rFont val="Verdana"/>
            <family val="2"/>
          </rPr>
          <t xml:space="preserve">Toelichting:
</t>
        </r>
        <r>
          <rPr>
            <sz val="9"/>
            <color indexed="81"/>
            <rFont val="Verdana"/>
            <family val="2"/>
          </rPr>
          <t>O-maatregelnummer staat voor overheidsmaatregelnummer.
Het o-maatregelnummer begint met het identificatienummer van de beheersmaatregel uit NEN-EN-ISO/IEC 27002:2017, gevolgd door een volgnummer, om de maatregel te identificeren. Daar waar nodig zijn voorloopnullen toegevoegd voor een juiste sortering van laag naar hoog en omgekeerd. Bijvoorbeeld 5.1.1.1 wordt 05.1.1.1.</t>
        </r>
        <r>
          <rPr>
            <sz val="9"/>
            <color indexed="81"/>
            <rFont val="Tahoma"/>
            <family val="2"/>
          </rPr>
          <t xml:space="preserve">
</t>
        </r>
      </text>
    </comment>
    <comment ref="P4" authorId="0" shapeId="0">
      <text>
        <r>
          <rPr>
            <b/>
            <sz val="9"/>
            <color indexed="81"/>
            <rFont val="Verdana"/>
            <family val="2"/>
          </rPr>
          <t xml:space="preserve">Toelichting:
</t>
        </r>
        <r>
          <rPr>
            <sz val="9"/>
            <color indexed="81"/>
            <rFont val="Verdana"/>
            <family val="2"/>
          </rPr>
          <t>BBN staat voor basisbeveiligingsniveau.
O-maatregelnummer staat voor overheidsmaatregelnummer. 
In de BIO2 komen BBN's te vervallen.</t>
        </r>
        <r>
          <rPr>
            <sz val="9"/>
            <color indexed="81"/>
            <rFont val="Tahoma"/>
            <family val="2"/>
          </rPr>
          <t xml:space="preserve">
</t>
        </r>
      </text>
    </comment>
    <comment ref="Q4" authorId="0" shapeId="0">
      <text>
        <r>
          <rPr>
            <b/>
            <sz val="9"/>
            <color indexed="81"/>
            <rFont val="Verdana"/>
            <family val="2"/>
          </rPr>
          <t>Toelichting:</t>
        </r>
        <r>
          <rPr>
            <sz val="9"/>
            <color indexed="81"/>
            <rFont val="Verdana"/>
            <family val="2"/>
          </rPr>
          <t xml:space="preserve">
BBN staat voor basisbeveiligingsniveau.
O-maatregelnummer staat voor overheidsmaatregelnummer. </t>
        </r>
      </text>
    </comment>
    <comment ref="R4" authorId="0" shapeId="0">
      <text>
        <r>
          <rPr>
            <b/>
            <sz val="9"/>
            <color indexed="81"/>
            <rFont val="Tahoma"/>
            <family val="2"/>
          </rPr>
          <t>Toelichting:</t>
        </r>
        <r>
          <rPr>
            <sz val="9"/>
            <color indexed="81"/>
            <rFont val="Tahoma"/>
            <family val="2"/>
          </rPr>
          <t xml:space="preserve">
</t>
        </r>
        <r>
          <rPr>
            <sz val="9"/>
            <color indexed="81"/>
            <rFont val="Verdana"/>
            <family val="2"/>
          </rPr>
          <t xml:space="preserve">BBN staat voor basisbeveiligingsniveau.
O-maatregelnummer staat voor overheidsmaatregelnummer. </t>
        </r>
      </text>
    </comment>
    <comment ref="S4" authorId="0" shapeId="0">
      <text>
        <r>
          <rPr>
            <b/>
            <sz val="9"/>
            <color indexed="81"/>
            <rFont val="Tahoma"/>
            <family val="2"/>
          </rPr>
          <t>Toelichting:</t>
        </r>
        <r>
          <rPr>
            <sz val="9"/>
            <color indexed="81"/>
            <rFont val="Tahoma"/>
            <family val="2"/>
          </rPr>
          <t xml:space="preserve">
G</t>
        </r>
        <r>
          <rPr>
            <sz val="9"/>
            <color indexed="81"/>
            <rFont val="Verdana"/>
            <family val="2"/>
          </rPr>
          <t>rijze cellen geven aan dat de waarde/notatie van de overheidsmaatregel is veranderd.</t>
        </r>
      </text>
    </comment>
    <comment ref="T4" authorId="0" shapeId="0">
      <text>
        <r>
          <rPr>
            <b/>
            <sz val="9"/>
            <color indexed="81"/>
            <rFont val="Tahoma"/>
            <family val="2"/>
          </rPr>
          <t>Toelichting:</t>
        </r>
        <r>
          <rPr>
            <sz val="9"/>
            <color indexed="81"/>
            <rFont val="Tahoma"/>
            <family val="2"/>
          </rPr>
          <t xml:space="preserve">
</t>
        </r>
        <r>
          <rPr>
            <sz val="9"/>
            <color indexed="81"/>
            <rFont val="Verdana"/>
            <family val="2"/>
          </rPr>
          <t>Grijze cellen geven aan dat de waarde/notatie van de overheidsmaatregel is veranderd.</t>
        </r>
      </text>
    </comment>
    <comment ref="U4" authorId="0" shapeId="0">
      <text>
        <r>
          <rPr>
            <b/>
            <sz val="9"/>
            <color indexed="81"/>
            <rFont val="Verdana"/>
            <family val="2"/>
          </rPr>
          <t>Toelichting:</t>
        </r>
        <r>
          <rPr>
            <sz val="9"/>
            <color indexed="81"/>
            <rFont val="Verdana"/>
            <family val="2"/>
          </rPr>
          <t xml:space="preserve">
Grijze cellen geven aan dat de waarde/notatie van d</t>
        </r>
        <r>
          <rPr>
            <sz val="9"/>
            <color indexed="81"/>
            <rFont val="Tahoma"/>
            <family val="2"/>
          </rPr>
          <t>e overheidsmaatregel is veranderd.</t>
        </r>
      </text>
    </comment>
    <comment ref="C74"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5"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6"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7"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8"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9"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80"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U103" authorId="0" shapeId="0">
      <text>
        <r>
          <rPr>
            <b/>
            <sz val="9"/>
            <color indexed="81"/>
            <rFont val="Tahoma"/>
            <family val="2"/>
          </rPr>
          <t>Toelichting:</t>
        </r>
        <r>
          <rPr>
            <sz val="9"/>
            <color indexed="81"/>
            <rFont val="Tahoma"/>
            <family val="2"/>
          </rPr>
          <t xml:space="preserve">
Deze overheidsmaatregel komt ook herschreven bij de nieuwe overheidsmaatregel 8.08.04 terug. De oude beheersmaatregel 18.2.3 is gekoppeld aan de nieuwe beheersmaatregel 5.36, zie bijlage B van de ISO 27002:2022.</t>
        </r>
      </text>
    </comment>
    <comment ref="B164" authorId="0" shapeId="0">
      <text>
        <r>
          <rPr>
            <b/>
            <sz val="9"/>
            <color indexed="81"/>
            <rFont val="Tahoma"/>
            <family val="2"/>
          </rPr>
          <t>Toelichting:</t>
        </r>
        <r>
          <rPr>
            <sz val="9"/>
            <color indexed="81"/>
            <rFont val="Tahoma"/>
            <family val="2"/>
          </rPr>
          <t xml:space="preserve">
Dit control-nummer is niet correct genoteerd in de handreiking BIO2-opmaat. Dit had moeten zijn controlnummer 8.08.</t>
        </r>
      </text>
    </comment>
    <comment ref="H164" authorId="0" shapeId="0">
      <text>
        <r>
          <rPr>
            <b/>
            <sz val="9"/>
            <color indexed="81"/>
            <rFont val="Tahoma"/>
            <family val="2"/>
          </rPr>
          <t>Toelichting:</t>
        </r>
        <r>
          <rPr>
            <sz val="9"/>
            <color indexed="81"/>
            <rFont val="Tahoma"/>
            <family val="2"/>
          </rPr>
          <t xml:space="preserve">
Deze control-nummer is niet correct genoteerd in de handreiking BIO2-opmaat. Dit had moeten zijn de control-tekst: Beheer van technische kwetsbaarheden.</t>
        </r>
      </text>
    </comment>
    <comment ref="K164" authorId="0" shapeId="0">
      <text>
        <r>
          <rPr>
            <b/>
            <sz val="9"/>
            <color indexed="81"/>
            <rFont val="Tahoma"/>
            <family val="2"/>
          </rPr>
          <t>Toelichting:</t>
        </r>
        <r>
          <rPr>
            <sz val="9"/>
            <color indexed="81"/>
            <rFont val="Tahoma"/>
            <family val="2"/>
          </rPr>
          <t xml:space="preserve">
Deze control is niet correct genoteerd in de handreiking BIO2-opmaat. Dit had moeten zijn de control Er behoort informatie te worden verkregen over technische kwetsbaarheden van in gebruik zijnde informatiesystemen, de blootstelling van de organisatie aan dergelijke kwetsbaarheden behoort te worden geëvalueerd en er behorende passende maatregelen te worden getroffen.</t>
        </r>
      </text>
    </comment>
    <comment ref="C186" authorId="0" shapeId="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control 12.4.1 ook gekoppeld aan beheersmaatregel 8.16.</t>
        </r>
      </text>
    </comment>
  </commentList>
</comments>
</file>

<file path=xl/comments2.xml><?xml version="1.0" encoding="utf-8"?>
<comments xmlns="http://schemas.openxmlformats.org/spreadsheetml/2006/main">
  <authors>
    <author>Wit, Annemieke de  (A.)</author>
  </authors>
  <commentList>
    <comment ref="A3" authorId="0" shapeId="0">
      <text>
        <r>
          <rPr>
            <b/>
            <sz val="9"/>
            <color rgb="FF000000"/>
            <rFont val="Verdana"/>
            <family val="2"/>
          </rPr>
          <t>Toelichting:</t>
        </r>
        <r>
          <rPr>
            <sz val="9"/>
            <color rgb="FF000000"/>
            <rFont val="Verdana"/>
            <family val="2"/>
          </rPr>
          <t xml:space="preserve">
O-maatregelnummer staat voor overheidsmaatregelnummer.</t>
        </r>
      </text>
    </comment>
    <comment ref="C3" authorId="0" shapeId="0">
      <text>
        <r>
          <rPr>
            <b/>
            <sz val="9"/>
            <color indexed="81"/>
            <rFont val="Verdana"/>
            <family val="2"/>
          </rPr>
          <t>Toelichting:</t>
        </r>
        <r>
          <rPr>
            <sz val="9"/>
            <color indexed="81"/>
            <rFont val="Verdana"/>
            <family val="2"/>
          </rPr>
          <t xml:space="preserve">
Paragraaf Samenstelling overheidsmaatregelen in Deel 1 BIO2-kader van de BIO2 legt uit wat de categorieën basishygiëne, ketenhygiëne en organisatierisico inhouden.</t>
        </r>
      </text>
    </comment>
    <comment ref="A34" authorId="0" shapeId="0">
      <text>
        <r>
          <rPr>
            <b/>
            <sz val="9"/>
            <color indexed="81"/>
            <rFont val="Tahoma"/>
            <family val="2"/>
          </rPr>
          <t>Toelichting:</t>
        </r>
        <r>
          <rPr>
            <sz val="9"/>
            <color indexed="81"/>
            <rFont val="Tahoma"/>
            <family val="2"/>
          </rPr>
          <t xml:space="preserve">
Deze overheidsmaatregel is vervallen.</t>
        </r>
      </text>
    </comment>
    <comment ref="B34" authorId="0" shapeId="0">
      <text>
        <r>
          <rPr>
            <b/>
            <sz val="9"/>
            <color indexed="81"/>
            <rFont val="Tahoma"/>
            <family val="2"/>
          </rPr>
          <t>Toelichting:</t>
        </r>
        <r>
          <rPr>
            <sz val="9"/>
            <color indexed="81"/>
            <rFont val="Tahoma"/>
            <family val="2"/>
          </rPr>
          <t xml:space="preserve">
Deze overheidsmaatregel is vervallen.</t>
        </r>
      </text>
    </comment>
    <comment ref="C34" authorId="0" shapeId="0">
      <text>
        <r>
          <rPr>
            <b/>
            <sz val="9"/>
            <color indexed="81"/>
            <rFont val="Tahoma"/>
            <family val="2"/>
          </rPr>
          <t>Toelichting:</t>
        </r>
        <r>
          <rPr>
            <sz val="9"/>
            <color indexed="81"/>
            <rFont val="Tahoma"/>
            <family val="2"/>
          </rPr>
          <t xml:space="preserve">
Deze overheidsmaatregel is vervallen.</t>
        </r>
      </text>
    </comment>
    <comment ref="A90" authorId="0" shapeId="0">
      <text>
        <r>
          <rPr>
            <b/>
            <sz val="9"/>
            <color indexed="81"/>
            <rFont val="Tahoma"/>
            <family val="2"/>
          </rPr>
          <t>Toelichting:</t>
        </r>
        <r>
          <rPr>
            <sz val="9"/>
            <color indexed="81"/>
            <rFont val="Tahoma"/>
            <family val="2"/>
          </rPr>
          <t xml:space="preserve">
Deze overheidsmaatregel is vervallen.</t>
        </r>
      </text>
    </comment>
    <comment ref="B90" authorId="0" shapeId="0">
      <text>
        <r>
          <rPr>
            <b/>
            <sz val="9"/>
            <color indexed="81"/>
            <rFont val="Tahoma"/>
            <family val="2"/>
          </rPr>
          <t>Toelichting:</t>
        </r>
        <r>
          <rPr>
            <sz val="9"/>
            <color indexed="81"/>
            <rFont val="Tahoma"/>
            <family val="2"/>
          </rPr>
          <t xml:space="preserve">
Deze overheidsmaatregel is vervallen.</t>
        </r>
      </text>
    </comment>
    <comment ref="C90" authorId="0" shapeId="0">
      <text>
        <r>
          <rPr>
            <b/>
            <sz val="9"/>
            <color indexed="81"/>
            <rFont val="Tahoma"/>
            <family val="2"/>
          </rPr>
          <t>Toelichting:</t>
        </r>
        <r>
          <rPr>
            <sz val="9"/>
            <color indexed="81"/>
            <rFont val="Tahoma"/>
            <family val="2"/>
          </rPr>
          <t xml:space="preserve">
Deze overheidsmaatregel is vervallen.</t>
        </r>
      </text>
    </comment>
  </commentList>
</comments>
</file>

<file path=xl/comments3.xml><?xml version="1.0" encoding="utf-8"?>
<comments xmlns="http://schemas.openxmlformats.org/spreadsheetml/2006/main">
  <authors>
    <author>Wit, Annemieke de  (A.)</author>
    <author>Annemieke de Wit</author>
  </authors>
  <commentList>
    <comment ref="E1" authorId="0" shapeId="0">
      <text>
        <r>
          <rPr>
            <b/>
            <sz val="9"/>
            <color indexed="81"/>
            <rFont val="Tahoma"/>
            <family val="2"/>
          </rPr>
          <t xml:space="preserve">Toelichting:
</t>
        </r>
        <r>
          <rPr>
            <sz val="9"/>
            <color indexed="81"/>
            <rFont val="Tahoma"/>
            <family val="2"/>
          </rPr>
          <t>De handreiking BIO2-opmaat is gebaseerd op NEN-EN-ISO/IEC 27002:2022 (nl).</t>
        </r>
      </text>
    </comment>
    <comment ref="A3" authorId="0" shapeId="0">
      <text>
        <r>
          <rPr>
            <b/>
            <sz val="9"/>
            <color indexed="81"/>
            <rFont val="Verdana"/>
            <family val="2"/>
          </rPr>
          <t>Toelichting:</t>
        </r>
        <r>
          <rPr>
            <sz val="9"/>
            <color indexed="81"/>
            <rFont val="Verdana"/>
            <family val="2"/>
          </rPr>
          <t xml:space="preserve">
De nummering start met hetzelfde nummer uit NEN-EN-ISO/IEC 27002:2022 (nl). 
De aanname is gemaakt dat Deel 1 Achtergrond BIO in de BIO2 vier hoofdstukken zal bevatten, waardoor Deel 2 Kader BIO2 (deze spreadsheet) start met hoofdstuk 5. Hierdoor loopt de nummering van controls gelijk met NEN-EN-ISO/IEC 27002:2022 (nl).
Diverse control-nummers zijn aangepast ten opzichte van beheersmaatregelnummers uit NEN-EN-ISO/IEC 27002:2022 (nl). Daar waar nodig is er een voorloopnul toegevoegd voor een correcte sortering van laag naar hoog en omgekeerd. Bijvoorbeeld nummer 5.1 wordt 5.01.</t>
        </r>
      </text>
    </comment>
    <comment ref="B3" authorId="0" shapeId="0">
      <text>
        <r>
          <rPr>
            <b/>
            <sz val="9"/>
            <color theme="1"/>
            <rFont val="Verdana"/>
            <family val="2"/>
          </rPr>
          <t>Toelichting:</t>
        </r>
        <r>
          <rPr>
            <sz val="12"/>
            <color theme="1"/>
            <rFont val="Calibri"/>
            <family val="2"/>
            <scheme val="minor"/>
          </rPr>
          <t xml:space="preserve">
</t>
        </r>
        <r>
          <rPr>
            <sz val="9"/>
            <color theme="1"/>
            <rFont val="Verdana"/>
            <family val="2"/>
          </rPr>
          <t>NEN-EN-ISO/IEC 27002:2022 (nl) heeft vier kernhoofdstukken:
1. Organisatorische beheersmaatregelen
2. Mensgerichte beheersmaatregelen
3. Fysieke beheersmaatregelen
4. Technologische beheersmaatregelen
De overheidsmaatregelen uit hoofdstuk 5 t/m 18 van de BIO 1.04zv komen onder één van deze vier hoofdstukken terug. Hierbij is de term Beheersmaatregel uit deze ISO-norm vervangen door de BIO-term Control.</t>
        </r>
      </text>
    </comment>
    <comment ref="C3" authorId="0" shapeId="0">
      <text>
        <r>
          <rPr>
            <b/>
            <sz val="9"/>
            <color theme="1"/>
            <rFont val="Verdana"/>
            <family val="2"/>
          </rPr>
          <t>Toelichting:</t>
        </r>
        <r>
          <rPr>
            <sz val="12"/>
            <color theme="1"/>
            <rFont val="Calibri"/>
            <family val="2"/>
            <scheme val="minor"/>
          </rPr>
          <t xml:space="preserve">
BBN staat voor basisbeveiligingsniveau.
</t>
        </r>
        <r>
          <rPr>
            <sz val="9"/>
            <color theme="1"/>
            <rFont val="Verdana"/>
            <family val="2"/>
          </rPr>
          <t>De schrijfgroep BIO heeft een advies gegeven voor het basisbeveiligingsniveau (BBN) van elke nieuwe control. Wil je weten welke dit zijn? In versie 1.2 van deze handreiking zijn dat de groen gemarkeerde cellen. 
Ook heeft deze schrijfgroep een advies gegeven als twee samengevoegde controls elk een ander BBN heeft, zie de rode markeringen. Het zijn de aangepaste BBN's ten opzichte van BIO 1.04zv. Dit advies is overgenomen door de werkgroep BIO en bekrachtigd door het kern-IBO.</t>
        </r>
      </text>
    </comment>
    <comment ref="D3" authorId="1" shapeId="0">
      <text>
        <r>
          <rPr>
            <b/>
            <sz val="9"/>
            <color theme="1"/>
            <rFont val="Verdana"/>
            <family val="2"/>
          </rPr>
          <t>Toelichting:</t>
        </r>
        <r>
          <rPr>
            <sz val="9"/>
            <color theme="1"/>
            <rFont val="Verdana"/>
            <family val="2"/>
          </rPr>
          <t xml:space="preserve">
De onderstaande control-titels komen uit de Nederlandse aanvaarde norm NEN-EN-ISO/IEC 27002:2022 (nl). Rode markeringen zijn wijzigingen ten opzichte van ISO/IEC 27002:2022 (nl), de internationale norm.</t>
        </r>
      </text>
    </comment>
    <comment ref="E3" authorId="0" shapeId="0">
      <text>
        <r>
          <rPr>
            <b/>
            <sz val="9"/>
            <color theme="1"/>
            <rFont val="Verdana"/>
            <family val="2"/>
          </rPr>
          <t>Toelichting:</t>
        </r>
        <r>
          <rPr>
            <sz val="9"/>
            <color theme="1"/>
            <rFont val="Verdana"/>
            <family val="2"/>
          </rPr>
          <t xml:space="preserve">
Let op! De BIO gebruikt de term Control. NEN-EN-ISO/IEC 27002:2022 (nl) hanteert de term Beheersmaatregel. Een beheersmaatregel is NIET gelijk aan een BIO-overheidsmaatregel. In het kern-IBO is besloten om de term Control te behouden, omdat deze term is ingeburgerd en om de beheerlast van de desbetreffende documenten van de overheidsorganisaties en andere partijen niet te vergroten.
Controls komen uit de Nederlandse aanvaarde norm NEN-EN-ISO/IEC 27002:2022 (nl). Rode markeringen zijn wijzigingen ten opzichte van de ISO/IEC 27002:2022 (nl), de internationale norm.
Let op! In de controls 5.7, 5.32, 6.3, 6.5, 8.5, 8.7 en 8.15 zijn delen van de tekst verwijderd ten opzichte van de ISO/IEC 27002:2022 (nl). Dit is niet herkenbaar/gemarkeerd in de betreffende cellen.
De werkgroep BIO heeft inconsistenties ten opzichte van de NEN-EN-ISO/IEC 27002:2022 (nl) geel gemarkeerd. De NEN is op de hoogte gesteld van deze constateringen.</t>
        </r>
      </text>
    </comment>
    <comment ref="F3" authorId="0" shapeId="0">
      <text>
        <r>
          <rPr>
            <b/>
            <sz val="9"/>
            <color theme="1"/>
            <rFont val="Verdana"/>
            <family val="2"/>
          </rPr>
          <t>Toelichting:</t>
        </r>
        <r>
          <rPr>
            <sz val="9"/>
            <color theme="1"/>
            <rFont val="Verdana"/>
            <family val="2"/>
          </rPr>
          <t xml:space="preserve">
De term Doelstelling in de BIO 1.04zv (NEN-ISO/IEC 27001:2017 (nl)) is vervangen door Doel, in lijn met Nederlandse aanvaarde norm NEN-EN-ISO/IEC 27002:2022 (nl). 
Let op. In de BIO 1.04zv geldt de doelstelling op paragraafniveau. In NEN-EN-ISO/IEC 27002:2022 en daarmee de eerstvolgende BIO-versie is het doel beschreven op beheersmaatregelniveau.
Rode markeringen duiden op wijzigingen ten opzichte van ISO/IEC 27002:2022 (nl), de internationale norm.
De werkgroep BIO heeft geel gemarkeerde inconsistenties ten opzichte van NEN-EN-ISO/IEC 27002:2022 (nl) aangepast en gecommuniceerd naar NEN.</t>
        </r>
      </text>
    </comment>
    <comment ref="G3" authorId="0" shapeId="0">
      <text>
        <r>
          <rPr>
            <b/>
            <sz val="9"/>
            <color theme="1"/>
            <rFont val="Verdana"/>
            <family val="2"/>
          </rPr>
          <t>Toelichting:</t>
        </r>
        <r>
          <rPr>
            <sz val="9"/>
            <color theme="1"/>
            <rFont val="Verdana"/>
            <family val="2"/>
          </rPr>
          <t xml:space="preserve">
Tabel B.1 'Overeenstemming tussen beheersmaatregelen in dit document en beheersmaatregelen in ISO/IEC 27002:2013' uit NEN-EN-ISO/IEC 27002:2022 (nl) is gebruikt om het control-nummer uit de BIO 1.04zv te koppelen aan de identificatiecode van de beheersmaatregel uit de NEN-EN-ISO/IEC 27002:2022 (nl) (zie kolom A Control-nr.). Zo wordt zichtbaar welke overheidsmaatregelen (kolom H O-maatregelnr. BIO 1.04zv) horen bij de control-indeling/controls uit de NEN-EN-ISO/IEC 27002:2022 (nl) (kolom A Control-nr.).
Diverse control-nummers zijn aangepast ten opzichte van de control-nummers uit de BIO 1.04zv. Daar waar nodig is er een voorloopnul toegevoegd voor een correcte sortering van laag naar hoog en omgekeerd. Bijvoorbeeld nummer 5.1.1 wordt 05.1.1.</t>
        </r>
      </text>
    </comment>
    <comment ref="H3" authorId="0" shapeId="0">
      <text>
        <r>
          <rPr>
            <b/>
            <sz val="9"/>
            <color theme="1"/>
            <rFont val="Verdana"/>
            <family val="2"/>
          </rPr>
          <t>Toelichting:</t>
        </r>
        <r>
          <rPr>
            <sz val="9"/>
            <color theme="1"/>
            <rFont val="Verdana"/>
            <family val="2"/>
          </rPr>
          <t xml:space="preserve">
O-maatregelnummer staat voor overheidsmaatregelnummer.
Diverse overheidsmaatregelnummers zijn aangepast ten opzichte van de overheidsmaatregelnummers uit de BIO1.04zv. Daar waar nodig is er een voorloopnul toegevoegd voor een correcte sortering van laag naar hoog en omgekeerd. Bijvoorbeeld nummer 5.1.1.1 wordt 05.1.1.1.</t>
        </r>
      </text>
    </comment>
    <comment ref="I3" authorId="0" shapeId="0">
      <text>
        <r>
          <rPr>
            <b/>
            <sz val="9"/>
            <color rgb="FF000000"/>
            <rFont val="Verdana"/>
            <family val="2"/>
          </rPr>
          <t>Toelichting:</t>
        </r>
        <r>
          <rPr>
            <sz val="9"/>
            <color rgb="FF000000"/>
            <rFont val="Verdana"/>
            <family val="2"/>
          </rPr>
          <t xml:space="preserve">
O-maatregelnummer staat voor overheidsmaatregelnummer.
Daar waar nodig is er een voorloopnul toegevoegd voor een correcte sortering van laag naar hoog en omgekeerd. Bijvoorbeeld nummer 5.01.1 wordt 05.1.1.</t>
        </r>
      </text>
    </comment>
    <comment ref="J3" authorId="0" shapeId="0">
      <text>
        <r>
          <rPr>
            <b/>
            <sz val="9"/>
            <color theme="1"/>
            <rFont val="Verdana"/>
            <family val="2"/>
          </rPr>
          <t xml:space="preserve">Toelichting: </t>
        </r>
        <r>
          <rPr>
            <sz val="9"/>
            <color theme="1"/>
            <rFont val="Verdana"/>
            <family val="2"/>
          </rPr>
          <t xml:space="preserve">
BBN staat voor basisbeveiligingsniveau.
O-maatregel staat voor overheidsmaatregel.
BBN's zijn overgenomen uit de BIO 1.04zv. Een rood gemarkeerd BBN geeft een wijziging aan ten opzichte van de BIO 1.04zv, vanwege het omhangen van maatregelen naar controls uit NEN-EN-ISO/IEC 27002:2022 (nl) of vanwege de verwerking van BIO-wijzigingsverzoeken (zie https://www.bio-overheid.nl/category/producten/bio-wijzigingsverzoeken). </t>
        </r>
      </text>
    </comment>
    <comment ref="K3" authorId="0" shapeId="0">
      <text>
        <r>
          <rPr>
            <b/>
            <sz val="9"/>
            <color theme="1"/>
            <rFont val="Verdana"/>
            <family val="2"/>
          </rPr>
          <t>Toelichting:</t>
        </r>
        <r>
          <rPr>
            <sz val="9"/>
            <color theme="1"/>
            <rFont val="Verdana"/>
            <family val="2"/>
          </rPr>
          <t xml:space="preserve">
Rood gemarkeerde teksten zijn goedgekeurde wijzigingen via de BIO-wijzigingsverzoekenprocedure (zie https://www.bio-overheid.nl/category/producten/bio-wijzigingsverzoeken).</t>
        </r>
      </text>
    </comment>
    <comment ref="L3" authorId="1" shapeId="0">
      <text>
        <r>
          <rPr>
            <b/>
            <sz val="9"/>
            <color theme="1"/>
            <rFont val="Verdana"/>
            <family val="2"/>
          </rPr>
          <t>Toelichting:</t>
        </r>
        <r>
          <rPr>
            <sz val="9"/>
            <color theme="1"/>
            <rFont val="Verdana"/>
            <family val="2"/>
          </rPr>
          <t xml:space="preserve">
Het beginsel van de BIO 1.04zv blijft gehandhaafd: elke control met bijbehorende overheidsmaatregelen heeft dezelfde verantwoordelijke(n). 
Rode markeringen duiden op aanpassingen door BIO-wijzigingsverzoeken (zie https://www.bio-overheid.nl/category/producten/bio-wijzigingsverzoeken) of conflicterende verantwoordelijke(n) vanwege de koppeling van overheidsmaatregelen aan NEN-EN-ISO/IEC 27002:2022 (nl)-controls.
</t>
        </r>
      </text>
    </comment>
    <comment ref="Q3" authorId="1" shapeId="0">
      <text>
        <r>
          <rPr>
            <b/>
            <sz val="9"/>
            <color theme="1"/>
            <rFont val="Verdana"/>
            <family val="2"/>
          </rPr>
          <t>Toelichting:</t>
        </r>
        <r>
          <rPr>
            <sz val="9"/>
            <color theme="1"/>
            <rFont val="Verdana"/>
            <family val="2"/>
          </rPr>
          <t xml:space="preserve">
Let op! De geel gemarkeerde beveiligingsdomeinen uit NEN-EN-ISO/IEC 27002:2022 (nl) zijn inconsistenties, die gecommuniceerd zijn naar NEN.</t>
        </r>
      </text>
    </comment>
  </commentList>
</comments>
</file>

<file path=xl/comments4.xml><?xml version="1.0" encoding="utf-8"?>
<comments xmlns="http://schemas.openxmlformats.org/spreadsheetml/2006/main">
  <authors>
    <author>Wit, Annemieke de  (A.)</author>
  </authors>
  <commentList>
    <comment ref="D1" authorId="0" shapeId="0">
      <text>
        <r>
          <rPr>
            <b/>
            <sz val="9"/>
            <color indexed="81"/>
            <rFont val="Verdana"/>
            <family val="2"/>
          </rPr>
          <t>Toelichting:</t>
        </r>
        <r>
          <rPr>
            <sz val="9"/>
            <color indexed="81"/>
            <rFont val="Verdana"/>
            <family val="2"/>
          </rPr>
          <t xml:space="preserve">
De BIO 1.04zv is gebaseerd op NEN-EN-ISO/IEC 27002:2017 (nl).</t>
        </r>
      </text>
    </comment>
    <comment ref="A3" authorId="0" shapeId="0">
      <text>
        <r>
          <rPr>
            <b/>
            <sz val="9"/>
            <color indexed="81"/>
            <rFont val="Tahoma"/>
            <family val="2"/>
          </rPr>
          <t>T</t>
        </r>
        <r>
          <rPr>
            <b/>
            <sz val="9"/>
            <color indexed="81"/>
            <rFont val="Verdana"/>
            <family val="2"/>
          </rPr>
          <t xml:space="preserve">oelichting:
</t>
        </r>
        <r>
          <rPr>
            <sz val="9"/>
            <color indexed="81"/>
            <rFont val="Verdana"/>
            <family val="2"/>
          </rPr>
          <t>Diverse</t>
        </r>
        <r>
          <rPr>
            <b/>
            <sz val="9"/>
            <color indexed="81"/>
            <rFont val="Verdana"/>
            <family val="2"/>
          </rPr>
          <t xml:space="preserve"> </t>
        </r>
        <r>
          <rPr>
            <sz val="9"/>
            <color indexed="81"/>
            <rFont val="Verdana"/>
            <family val="2"/>
          </rPr>
          <t>hoofdstuknummers zijn aangepast ten opzichte van de hoofdstuknummers uit de BIO 1.04zv (NEN-ISO/IEC 27002:2017) door voorloopnullen toe te voegen, voor beter sorteren. Bijvoorbeeld hoofdstuknummer 5 is 05 geworden.</t>
        </r>
      </text>
    </comment>
    <comment ref="C3" authorId="0" shapeId="0">
      <text>
        <r>
          <rPr>
            <b/>
            <sz val="9"/>
            <color indexed="81"/>
            <rFont val="Tahoma"/>
            <family val="2"/>
          </rPr>
          <t>To</t>
        </r>
        <r>
          <rPr>
            <b/>
            <sz val="9"/>
            <color indexed="81"/>
            <rFont val="Verdana"/>
            <family val="2"/>
          </rPr>
          <t>elichting:</t>
        </r>
        <r>
          <rPr>
            <sz val="9"/>
            <color indexed="81"/>
            <rFont val="Verdana"/>
            <family val="2"/>
          </rPr>
          <t xml:space="preserve">
Diverse paragraafnummers zijn aangepast ten opzichte van de paragraafnummers uit de BIO 1.04zv (NEN-ISO/IEC 27002:2017) door voorloopnullen toe te voegen, voor beter sorteren. Bijvoorbeeld paragraafnummer 5.1 is 05.1 geworden.</t>
        </r>
      </text>
    </comment>
    <comment ref="F3" authorId="0" shapeId="0">
      <text>
        <r>
          <rPr>
            <b/>
            <sz val="9"/>
            <color theme="1"/>
            <rFont val="Verdana"/>
            <family val="2"/>
          </rPr>
          <t>Toelichting:</t>
        </r>
        <r>
          <rPr>
            <sz val="9"/>
            <color theme="1"/>
            <rFont val="Verdana"/>
            <family val="2"/>
          </rPr>
          <t xml:space="preserve">
Diverse control-nummers zijn aangepast ten opzichte van de controlnummers uit de BIO 1.04zv (NEN-ISO/IEC 27002:2017) door voorloopnullen toe te voegen, voor beter sorteren. Bijvoorbeeld control-nummer 5.1.1 is  05.1.1 geworden.</t>
        </r>
      </text>
    </comment>
    <comment ref="G3" authorId="0" shapeId="0">
      <text>
        <r>
          <rPr>
            <b/>
            <sz val="9"/>
            <color indexed="81"/>
            <rFont val="Verdana"/>
            <family val="2"/>
          </rPr>
          <t>Toelichting:</t>
        </r>
        <r>
          <rPr>
            <sz val="9"/>
            <color indexed="81"/>
            <rFont val="Verdana"/>
            <family val="2"/>
          </rPr>
          <t xml:space="preserve">
BBN staat voor basisbeveiligingsniveau.</t>
        </r>
      </text>
    </comment>
    <comment ref="J3" authorId="0" shapeId="0">
      <text>
        <r>
          <rPr>
            <b/>
            <sz val="9"/>
            <color theme="1"/>
            <rFont val="Verdana"/>
            <family val="2"/>
          </rPr>
          <t>Toelichting:</t>
        </r>
        <r>
          <rPr>
            <sz val="9"/>
            <color theme="1"/>
            <rFont val="Verdana"/>
            <family val="2"/>
          </rPr>
          <t xml:space="preserve">
O-maatregel staat voor overheidsmaatregel.
Diverse overheidsmaatregelnummers zijn aangepast ten opzichte van de overheidsmaatregelnummers uit de BIO 1.04zv door voorloopnullen toe te voegen, voor beter sorteren. Bijvoorbeeld overheidsmaatregelnummer 5.1.1.1 is  05.1.1.1 geworden.</t>
        </r>
      </text>
    </comment>
    <comment ref="K3" authorId="0" shapeId="0">
      <text>
        <r>
          <rPr>
            <b/>
            <sz val="9"/>
            <color indexed="81"/>
            <rFont val="Tahoma"/>
            <family val="2"/>
          </rPr>
          <t>Toe</t>
        </r>
        <r>
          <rPr>
            <b/>
            <sz val="9"/>
            <color indexed="81"/>
            <rFont val="Verdana"/>
            <family val="2"/>
          </rPr>
          <t>lichting:</t>
        </r>
        <r>
          <rPr>
            <sz val="9"/>
            <color indexed="81"/>
            <rFont val="Verdana"/>
            <family val="2"/>
          </rPr>
          <t xml:space="preserve">
BBN staat voor basisbeveiligingsniveau.
O-maatregel staat voor overheidsmaatregel.</t>
        </r>
      </text>
    </comment>
  </commentList>
</comments>
</file>

<file path=xl/sharedStrings.xml><?xml version="1.0" encoding="utf-8"?>
<sst xmlns="http://schemas.openxmlformats.org/spreadsheetml/2006/main" count="8380" uniqueCount="2016">
  <si>
    <t>Copyright</t>
  </si>
  <si>
    <t>Rechten en vrijwaring</t>
  </si>
  <si>
    <t>Vragen of opmerkingen</t>
  </si>
  <si>
    <t>https://bio-overheid.nl/contact.</t>
  </si>
  <si>
    <t>Control-nr.</t>
  </si>
  <si>
    <t>Control-titel</t>
  </si>
  <si>
    <t>Control</t>
  </si>
  <si>
    <t>5.01</t>
  </si>
  <si>
    <t>Beleidsregels voor informatiebeveiliging</t>
  </si>
  <si>
    <t>5.02</t>
  </si>
  <si>
    <t>Rollen en verantwoordelijkheden bij informatiebeveiliging</t>
  </si>
  <si>
    <t>Rollen en verantwoordelijkheden bij informatiebeveiliging behoren te worden gedefinieerd en toegewezen overeenkomstig de behoeften van de organisatie.</t>
  </si>
  <si>
    <t>5.03</t>
  </si>
  <si>
    <t>Functiescheiding</t>
  </si>
  <si>
    <t>Conflicterende taken en conflicterende verantwoordelijkheden behoren te worden gescheiden.</t>
  </si>
  <si>
    <t>5.04</t>
  </si>
  <si>
    <t>Managementverantwoordelijkheden</t>
  </si>
  <si>
    <t>Het management behoort van al het personeel te eisen dat ze informatiebeveiliging toepassen overeenkomstig het vastgestelde informatiebeveiligingsbeleid, de onderwerpspecifieke beleidsregels en procedures van de organisatie.</t>
  </si>
  <si>
    <t>5.05</t>
  </si>
  <si>
    <t>Contact met overheidsinstanties</t>
  </si>
  <si>
    <t>De organisatie behoort contact met de relevante instanties te leggen en te onderhouden.</t>
  </si>
  <si>
    <t>5.06</t>
  </si>
  <si>
    <t>Contact met speciale belangengroepen</t>
  </si>
  <si>
    <t>De organisatie behoort contacten met speciale belangengroepen of andere gespecialiseerde beveiligingsfora en beroepsverenigingen te leggen en te onderhouden.</t>
  </si>
  <si>
    <t>/</t>
  </si>
  <si>
    <t>5.07</t>
  </si>
  <si>
    <t>Informatie en analyses over dreigingen</t>
  </si>
  <si>
    <t>Informatie met betrekking tot informatiebeveiligingsdreigingen behoort te worden verzameld en geanalyseerd om informatie en analyses over dreigingen te produceren.</t>
  </si>
  <si>
    <t>5.08</t>
  </si>
  <si>
    <t>Informatiebeveiliging in projectmanagement</t>
  </si>
  <si>
    <t>Informatiebeveiliging behoort te worden geïntegreerd in projectmanagement.</t>
  </si>
  <si>
    <t>5.09</t>
  </si>
  <si>
    <t>Inventarisatie van informatie en andere gerelateerde bedrijfsmiddelen</t>
  </si>
  <si>
    <t>Er behoort een inventarislijst van informatie en andere gerelateerde bedrijfsmiddelen, met inbegrip van de eigenaren, te worden opgesteld en onderhouden.</t>
  </si>
  <si>
    <t>5.10</t>
  </si>
  <si>
    <t>Aanvaard gebruik van informatie en andere gerelateerde bedrijfsmiddelen</t>
  </si>
  <si>
    <t>Alle medewerkers zijn aantoonbaar gewezen op de gedragsregels voor het gebruik van bedrijfsmiddelen.</t>
  </si>
  <si>
    <t>5.11</t>
  </si>
  <si>
    <t>Retourneren van bedrijfsmiddelen</t>
  </si>
  <si>
    <t>Personeel en andere belanghebbenden, al naargelang de situatie, behoren alle bedrijfsmiddelen van de organisatie die ze in hun bezit hebben bij beëindiging van hun dienstverband, contract of overeenkomst te retourneren.</t>
  </si>
  <si>
    <t>5.12</t>
  </si>
  <si>
    <t>Classificeren van informatie</t>
  </si>
  <si>
    <t>5.13</t>
  </si>
  <si>
    <t>Labelen van informatie</t>
  </si>
  <si>
    <t>5.14</t>
  </si>
  <si>
    <t>Overdragen van informatie</t>
  </si>
  <si>
    <t>5.15</t>
  </si>
  <si>
    <t>Toegangsbeveiliging</t>
  </si>
  <si>
    <t>Er behoren regels op basis van bedrijfs- en informatiebeveiligingseisen te worden vastgesteld en geïmplementeerd om de fysieke en logische toegang tot informatie en andere gerelateerde bedrijfsmiddelen te beheersen.</t>
  </si>
  <si>
    <t>5.16</t>
  </si>
  <si>
    <t>Identiteitsbeheer</t>
  </si>
  <si>
    <t>De volledige levenscyclus van identiteiten behoort te worden beheerd.</t>
  </si>
  <si>
    <t>5.17</t>
  </si>
  <si>
    <r>
      <rPr>
        <sz val="9"/>
        <color rgb="FFFF0000"/>
        <rFont val="Verdana"/>
        <family val="2"/>
      </rPr>
      <t>A</t>
    </r>
    <r>
      <rPr>
        <sz val="9"/>
        <color rgb="FF000000"/>
        <rFont val="Verdana"/>
        <family val="2"/>
      </rPr>
      <t>uthenticatie-informatie</t>
    </r>
  </si>
  <si>
    <t>De eisen aan wachtwoorden moeten geautomatiseerd worden afgedwongen.</t>
  </si>
  <si>
    <t>5.18</t>
  </si>
  <si>
    <t>Toegangsrechten</t>
  </si>
  <si>
    <t>5.19</t>
  </si>
  <si>
    <t>Informatiebeveiliging in leveranciersrelaties</t>
  </si>
  <si>
    <t>5.20</t>
  </si>
  <si>
    <t>Adresseren van informatiebeveiliging in leveranciersovereenkomsten</t>
  </si>
  <si>
    <t>Relevante informatiebeveiligingseisen behoren te worden vastgesteld en met elke leverancier op basis van het type leveranciersrelatie te worden overeengekomen.</t>
  </si>
  <si>
    <t>Voordat een contract wordt afgesloten, wordt in een risicoafweging bepaald of de afhankelijkheid van een leverancier beheersbaar is. Een vast onderdeel van het contract is een expliciete uitwerking van de exit-strategie.</t>
  </si>
  <si>
    <t>5.21</t>
  </si>
  <si>
    <r>
      <rPr>
        <sz val="9"/>
        <color rgb="FF000000"/>
        <rFont val="Verdana"/>
        <family val="2"/>
      </rPr>
      <t>Beheren van informatiebeveiliging in de ICT-</t>
    </r>
    <r>
      <rPr>
        <sz val="9"/>
        <color rgb="FFFF0000"/>
        <rFont val="Verdana"/>
        <family val="2"/>
      </rPr>
      <t>toeleverings</t>
    </r>
    <r>
      <rPr>
        <sz val="9"/>
        <color rgb="FF000000"/>
        <rFont val="Verdana"/>
        <family val="2"/>
      </rPr>
      <t>keten</t>
    </r>
  </si>
  <si>
    <t>5.22</t>
  </si>
  <si>
    <t>Monitoren, beoordelen en het beheren van wijzigingen van leveranciersdiensten</t>
  </si>
  <si>
    <t>5.23</t>
  </si>
  <si>
    <t>Informatiebeveiliging voor het gebruik van clouddiensten</t>
  </si>
  <si>
    <t>Processen voor het aanschaffen, gebruiken, beheren en beëindigen van clouddiensten behoren overeenkomstig de informatiebeveiligingseisen van de organisatie te worden opgesteld.</t>
  </si>
  <si>
    <t>5.24</t>
  </si>
  <si>
    <t>Plannen en voorbereiden van het beheer van informatiebeveiligingsincidenten</t>
  </si>
  <si>
    <t>De organisatie behoort plannen op te stellen voor, en zich voor te bereiden op, het beheren van informatiebeveiligingsincidenten door processen, rollen en verantwoordelijkheden voor het beheer van informatiebeveiligingsincidenten te definiëren, vast te stellen en te communiceren.</t>
  </si>
  <si>
    <t>Er is een meldprocedure waarin de taken en verantwoordelijkheden van het meldloket staan beschreven.</t>
  </si>
  <si>
    <t>De proceseigenaar is verantwoordelijk voor het oplossen van beveiligingsincidenten.</t>
  </si>
  <si>
    <t>5.25</t>
  </si>
  <si>
    <t>Beoordelen van en besluiten over informatiebeveiligingsgebeurtenissen</t>
  </si>
  <si>
    <t>De organisatie behoort informatiebeveiligingsgebeurtenissen te beoordelen en te beslissen of ze moeten worden gecategoriseerd als informatiebeveiligingsincidenten.</t>
  </si>
  <si>
    <t>5.26</t>
  </si>
  <si>
    <t>Reageren op informatiebeveiligingsincidenten</t>
  </si>
  <si>
    <t>Op informatiebeveiligingsincidenten behoort te worden gereageerd in overeenstemming met de gedocumenteerde procedures.</t>
  </si>
  <si>
    <t>5.27</t>
  </si>
  <si>
    <t>Leren van informatiebeveiligingsincidenten</t>
  </si>
  <si>
    <t>Kennis die is opgedaan met informatiebeveiligingsincidenten behoort te worden gebruikt om de beheersmaatregelen voor informatiebeveiliging te versterken en te verbeteren.</t>
  </si>
  <si>
    <t>5.28</t>
  </si>
  <si>
    <t>Verzamelen van bewijsmateriaal</t>
  </si>
  <si>
    <t>De organisatie behoort procedures vast te stellen en te implementeren voor het identificeren, verzamelen, verkrijgen en bewaren van bewijs met betrekking tot informatiebeveiligingsgebeurtenissen.</t>
  </si>
  <si>
    <t>5.29</t>
  </si>
  <si>
    <t>Informatiebeveiliging tijdens een verstoring</t>
  </si>
  <si>
    <t>De organisatie behoort plannen te maken voor het op het passende niveau waarborgen van de informatiebeveiliging tijdens een verstoring.</t>
  </si>
  <si>
    <t>5.30</t>
  </si>
  <si>
    <t>ICT-gereedheid voor bedrijfscontinuïteit</t>
  </si>
  <si>
    <t>De ICT-gereedheid behoort te worden gepland, geïmplementeerd, onderhouden en getest op basis van bedrijfscontinuïteitsdoelstellingen en ICT-continuïteitseisen.</t>
  </si>
  <si>
    <t>5.31</t>
  </si>
  <si>
    <t>Wettelijke, statutaire, regelgevende en contractuele eisen</t>
  </si>
  <si>
    <t>5.32</t>
  </si>
  <si>
    <t>Intellectuele-eigendomsrechten</t>
  </si>
  <si>
    <t>5.33</t>
  </si>
  <si>
    <t>Beschermen van registraties</t>
  </si>
  <si>
    <t>Registraties behoren te worden beschermd tegen verlies, vernietiging, vervalsing, toegang door onbevoegden en ongeoorloofde vrijgave.</t>
  </si>
  <si>
    <t>5.34</t>
  </si>
  <si>
    <t>Privacy en bescherming van persoonsgegevens</t>
  </si>
  <si>
    <t>De organisatie behoort de eisen met betrekking tot het behoud van privacy en de bescherming van persoonsgegevens volgens de toepasselijke wet- en regelgeving en contractuele eisen te identificeren en eraan te voldoen.</t>
  </si>
  <si>
    <t>5.35</t>
  </si>
  <si>
    <t>Onafhankelijke beoordeling van informatiebeveiliging</t>
  </si>
  <si>
    <t>De aanpak van de organisatie ten aanzien van het beheer van informatiebeveiliging en de implementatie ervan, met inbegrip van mensen, processen en technologieën, behoren onafhankelijk en met geplande tussenpozen of zodra zich belangrijke veranderingen voordoen, te worden beoordeeld.</t>
  </si>
  <si>
    <t>Er is een vastgesteld auditplan waarin jaarlijks keuzes worden gemaakt voor welke systemen welk soort beveiligingsaudits worden uitgevoerd.</t>
  </si>
  <si>
    <t>5.36</t>
  </si>
  <si>
    <t>Naleving van beleid, regels en normen voor informatiebeveiliging</t>
  </si>
  <si>
    <t>5.37</t>
  </si>
  <si>
    <t>Gedocumenteerde bedieningsprocedures</t>
  </si>
  <si>
    <t>Bedieningsprocedures voor informatieverwerkende faciliteiten behoren te worden gedocumenteerd en beschikbaar te worden gesteld aan het personeel dat ze nodig heeft.</t>
  </si>
  <si>
    <t>6.01</t>
  </si>
  <si>
    <t>Screening</t>
  </si>
  <si>
    <t>6.01.1</t>
  </si>
  <si>
    <t>6.02</t>
  </si>
  <si>
    <t>Arbeidsovereenkomst</t>
  </si>
  <si>
    <t>In arbeidsovereenkomsten behoort te worden vermeld wat de verantwoordelijkheden van het personeel en van de organisatie zijn wat betreft informatiebeveiliging.</t>
  </si>
  <si>
    <t>Alle medewerkers (intern en extern) zijn bij hun aanstelling of functiewisseling gewezen op hun verantwoordelijkheden ten aanzien van informatiebeveiliging. De voor hen geldende regelingen en instructies ten aanzien van informatiebeveiliging zijn eenvoudig toegankelijk.</t>
  </si>
  <si>
    <t>6.03</t>
  </si>
  <si>
    <t>Bewustwording van, opleiding en training in informatiebeveiliging</t>
  </si>
  <si>
    <t>Het management benadrukt bij aanstelling en interne overplaatsing en bijvoorbeeld in werkoverleggen of in personeelsgesprekken bij zijn medewerkers en contractanten het belang van opleiding en training op het gebied van informatiebeveiliging en stimuleert hen actief deze periodiek te volgen.</t>
  </si>
  <si>
    <t>6.04</t>
  </si>
  <si>
    <t>Disciplinaire procedure</t>
  </si>
  <si>
    <t>Er behoort een formele en gecommuniceerde disciplinaire procedure te zijn om actie te ondernemen tegen personeel en andere belanghebbenden die zich schuldig hebben gemaakt aan een schending van het informatiebeveiligingsbeleid.</t>
  </si>
  <si>
    <t>6.05</t>
  </si>
  <si>
    <t>Verantwoordelijkheden na beëindiging of wijziging van het dienstverband</t>
  </si>
  <si>
    <t>6.06</t>
  </si>
  <si>
    <t>Vertrouwelijkheids- of geheimhoudingsovereenkomsten</t>
  </si>
  <si>
    <t>Vertrouwelijkheids- of geheimhoudingsovereenkomsten die de behoeften van de organisatie inzake de bescherming van informatie weerspiegelen, behoren te worden geïdentificeerd, gedocumenteerd, regelmatig te worden beoordeeld en ondertekend door personeel en andere relevante belanghebbenden.</t>
  </si>
  <si>
    <t>6.07</t>
  </si>
  <si>
    <t>Werken op afstand</t>
  </si>
  <si>
    <t>Wanneer personeel op afstand werkt, behoren er beveiligingsmaatregelen te worden geïmplementeerd om informatie te beschermen die buiten het gebouw en/of terrein van de organisatie wordt ingezien, verwerkt of opgeslagen.</t>
  </si>
  <si>
    <t>6.08</t>
  </si>
  <si>
    <t>Melden van informatiebeveiligingsgebeurtenissen</t>
  </si>
  <si>
    <t>De organisatie behoort te voorzien in een mechanisme waarmee personeel waargenomen of vermoede informatiebeveiligingsgebeurtenissen tijdig via passende kanalen kan melden.</t>
  </si>
  <si>
    <t>7.01</t>
  </si>
  <si>
    <t>Fysieke beveiligingszones</t>
  </si>
  <si>
    <t>Zones die informatie en andere gerelateerde bedrijfsmiddelen bevatten, behoren te worden beschermd door beveiligingszones te definiëren en te gebruiken.</t>
  </si>
  <si>
    <t>Er wordt voor het inrichten van beveiligde zones gebruik gemaakt van standaarden.</t>
  </si>
  <si>
    <t>7.02</t>
  </si>
  <si>
    <t>Fysieke toegangsbeveiliging</t>
  </si>
  <si>
    <t>In geval van concrete beveiligingsrisico’s worden waarschuwingen, conform onderlinge afspraken, verzonden aan de relevante collega’s binnen het beveiligingsdomein van de overheid.</t>
  </si>
  <si>
    <t>7.03</t>
  </si>
  <si>
    <t>Beveiligen van kantoren, ruimten en faciliteiten</t>
  </si>
  <si>
    <t>Voor kantoren, ruimten en faciliteiten behoort fysieke beveiliging te worden ontworpen en geïmplementeerd.</t>
  </si>
  <si>
    <t>7.04</t>
  </si>
  <si>
    <t>Monitoren van de fysieke beveiliging</t>
  </si>
  <si>
    <t>Het gebouw en terrein behoort voortdurend te worden gemonitord op onbevoegde fysieke toegang.</t>
  </si>
  <si>
    <t>7.05</t>
  </si>
  <si>
    <t>Beschermen tegen fysieke en omgevingsdreigingen</t>
  </si>
  <si>
    <t>7.06</t>
  </si>
  <si>
    <t>Werken in beveiligde zones</t>
  </si>
  <si>
    <t>Voor het werken in beveiligde zones behoren beveiligingsmaatregelen te worden ontwikkeld en geïmplementeerd.</t>
  </si>
  <si>
    <t>7.07</t>
  </si>
  <si>
    <t>‘Clear desk’ en ‘clear screen’</t>
  </si>
  <si>
    <t>7.08</t>
  </si>
  <si>
    <t>Plaatsen en beschermen van apparatuur</t>
  </si>
  <si>
    <t>Apparatuur behoort veilig te worden geplaatst en beschermd.</t>
  </si>
  <si>
    <t>7.09</t>
  </si>
  <si>
    <t>Beveiligen van bedrijfsmiddelen buiten het terrein</t>
  </si>
  <si>
    <t>Bedrijfsmiddelen buiten het gebouw en/of terrein behoren te worden beschermd.</t>
  </si>
  <si>
    <t>7.10</t>
  </si>
  <si>
    <t>Opslagmedia</t>
  </si>
  <si>
    <t>Opslagmedia behoren te worden beheerd gedurende hun volledige levenscyclus van aanschaf, gebruik, transport en verwijdering overeenkomstig het classificatieschema en de hanteringseisen van de organisatie.</t>
  </si>
  <si>
    <t>7.11</t>
  </si>
  <si>
    <t>Nutsvoorzieningen</t>
  </si>
  <si>
    <t>Informatieverwerkende faciliteiten behoren te worden beschermd tegen stroomuitval en andere verstoringen die worden veroorzaakt door storingen in nutsvoorzieningen.</t>
  </si>
  <si>
    <t>7.12</t>
  </si>
  <si>
    <t>Beveiligen van bekabeling</t>
  </si>
  <si>
    <t>Voedingskabels en kabels voor het versturen van gegevens of die informatiediensten ondersteunen, behoren te worden beschermd tegen onderschepping, interferentie of beschadiging.</t>
  </si>
  <si>
    <t>7.13</t>
  </si>
  <si>
    <t>Onderhoud van apparatuur</t>
  </si>
  <si>
    <t>Apparatuur behoort op de juiste wijze te worden onderhouden om de beschikbaarheid, integriteit en betrouwbaarheid van informatie te garanderen.</t>
  </si>
  <si>
    <t>7.14</t>
  </si>
  <si>
    <t>Veilig verwijderen of hergebruiken van apparatuur</t>
  </si>
  <si>
    <t>Onderdelen van de apparatuur die opslagmedia bevatten, behoren te worden gecontroleerd om te waarborgen dat gevoelige gegevens en gelicentieerde software zijn verwijderd of veilig zijn overschreven voordat ze worden verwijderd of hergebruikt.</t>
  </si>
  <si>
    <t>8.01</t>
  </si>
  <si>
    <t>‘User endpoint devices’</t>
  </si>
  <si>
    <t>Informatie die is opgeslagen op, wordt verwerkt door of toegankelijk is via ‘user endpoint devices’ behoort te worden beschermd.</t>
  </si>
  <si>
    <t>8.02</t>
  </si>
  <si>
    <t>Speciale toegangsrechten</t>
  </si>
  <si>
    <t>8.03</t>
  </si>
  <si>
    <t>Beperking toegang tot informatie</t>
  </si>
  <si>
    <t>Er zijn maatregelen genomen die het fysiek en/of logisch isoleren van informatie met specifiek belang waarborgen.</t>
  </si>
  <si>
    <t>Gebruikers kunnen alleen die informatie met specifiek belang inzien en verwerken die ze nodig hebben voor de uitoefening van hun taak.</t>
  </si>
  <si>
    <t>8.04</t>
  </si>
  <si>
    <t>Toegangsbeveiliging op broncode</t>
  </si>
  <si>
    <t>8.05</t>
  </si>
  <si>
    <t>Beveiligde authenticatie</t>
  </si>
  <si>
    <t>Er behoren beveiligde authenticatietechnologieën en -procedures te worden geïmplementeerd op basis van beperkingen van de toegang tot informatie en het onderwerpspecifieke beleid inzake toegangsbeveiliging.</t>
  </si>
  <si>
    <t>8.06</t>
  </si>
  <si>
    <t>Capaciteitsbeheer</t>
  </si>
  <si>
    <t>8.07</t>
  </si>
  <si>
    <t>Bescherming tegen malware</t>
  </si>
  <si>
    <t>Bescherming tegen malware behoort te worden geïmplementeerd en ondersteund door een passend gebruikersbewustzijn.</t>
  </si>
  <si>
    <t>Gebruikers zijn voorgelicht over de risico’s ten aanzien van surfgedrag en het klikken op onbekende links.</t>
  </si>
  <si>
    <t>8.08</t>
  </si>
  <si>
    <t>Beheer van technische kwetsbaarheden</t>
  </si>
  <si>
    <t>Er behoort informatie te worden verkregen over technische kwetsbaarheden van in gebruik zijnde informatiesystemen, de blootstelling van de organisatie aan dergelijke kwetsbaarheden behoort te worden geëvalueerd en er behorende passende maatregelen te worden getroffen.</t>
  </si>
  <si>
    <t>Op basis van een expliciete risicoafweging wordt bepaald op welke wijze mitigerende maatregelen getroffen worden.</t>
  </si>
  <si>
    <t>In de tussentijd of als installatie binnen een week niet mogelijk is, worden op basis van een expliciete risicoafweging mitigerende maatregelen getroffen.</t>
  </si>
  <si>
    <t>8.09</t>
  </si>
  <si>
    <t>Configuratiebeheer</t>
  </si>
  <si>
    <t>Configuraties, met inbegrip van beveiligingsconfiguraties, van hardware, software, diensten en netwerken behoren te worden vastgesteld, gedocumenteerd, geïmplementeerd, gemonitord en beoordeeld.</t>
  </si>
  <si>
    <t>8.10</t>
  </si>
  <si>
    <t>Wissen van informatie</t>
  </si>
  <si>
    <t>8.11</t>
  </si>
  <si>
    <t>Maskeren van gegevens</t>
  </si>
  <si>
    <t>Gegevens behoren te worden gemaskeerd overeenkomstig het onderwerpspecifieke beleid inzake toegangsbeveiliging en andere gerelateerde onderwerpspecifieke beleidsregels, en bedrijfseisen van de organisatie, rekening houdend met de toepasselijke wetgeving.</t>
  </si>
  <si>
    <t>8.12</t>
  </si>
  <si>
    <t>Voorkomen van gegevenslekken (data leakage prevention)</t>
  </si>
  <si>
    <t>8.13</t>
  </si>
  <si>
    <t>Back-up van informatie</t>
  </si>
  <si>
    <t>Back-ups van informatie, software en systemen behoren te worden bewaard en regelmatig te worden getest overeenkomstig het overeengekomen onderwerpspecifieke beleid inzake back-ups.</t>
  </si>
  <si>
    <t>Op basis van een expliciete risicoafweging is bepaald wat het maximaal toegestane dataverlies is en wat de maximale hersteltijd is na een incident.</t>
  </si>
  <si>
    <t>Het back-upproces voorziet in opslag van de back-up op een locatie, waarbij een incident op de ene locatie niet kan leiden tot schade op de andere.</t>
  </si>
  <si>
    <t>8.14</t>
  </si>
  <si>
    <t>Redundantie van informatieverwerkende faciliteiten</t>
  </si>
  <si>
    <t>Informatieverwerkende faciliteiten behoren met voldoende redundantie te worden geïmplementeerd om aan beschikbaarheidseisen te voldoen.</t>
  </si>
  <si>
    <t>8.15</t>
  </si>
  <si>
    <t>Logging</t>
  </si>
  <si>
    <t>Een logregel bevat in geen geval gegevens die tot het doorbreken van de beveiliging kunnen leiden.</t>
  </si>
  <si>
    <t>Er is een overzicht van logbestanden die worden gegenereerd.</t>
  </si>
  <si>
    <t>8.16</t>
  </si>
  <si>
    <t>Monitoren van activiteiten</t>
  </si>
  <si>
    <t>Actieve netwerkcomponenten zijn voorzien van logging en monitoring van die logging om afwijkende gebeurtenissen te kunnen waarnemen en daarop te reageren.</t>
  </si>
  <si>
    <t>8.17</t>
  </si>
  <si>
    <t>Kloksynchronisatie</t>
  </si>
  <si>
    <t>De klokken van informatieverwerkende systemen die door de organisatie worden gebruikt, behoren te worden gesynchroniseerd met goedgekeurde tijdsbronnen.</t>
  </si>
  <si>
    <t>8.18</t>
  </si>
  <si>
    <t>Gebruik van speciale systeemhulpmiddelen</t>
  </si>
  <si>
    <t>Het gebruik van systeemhulpmiddelen die in staat kunnen zijn om beheersmaatregelen voor systemen en toepassingen te omzeilen, behoort te worden beperkt en nauwkeurig te worden gecontroleerd.</t>
  </si>
  <si>
    <t>Het gebruik van systeemhulpmiddelen wordt gelogd. De logging is een halfjaar beschikbaar voor onderzoek.</t>
  </si>
  <si>
    <t>8.19</t>
  </si>
  <si>
    <t>Installeren van software op operationele systemen</t>
  </si>
  <si>
    <t>Er behoren procedures en maatregelen te worden geïmplementeerd om het installeren van software op operationele systemen op beveiligde wijze te beheren.</t>
  </si>
  <si>
    <t>8.20</t>
  </si>
  <si>
    <t>Beveiliging netwerkcomponenten</t>
  </si>
  <si>
    <t>Netwerken en netwerkapparaten behoren te worden beveiligd, beheerd en beheerst om informatie in systemen en toepassingen te beschermen.</t>
  </si>
  <si>
    <t>8.21</t>
  </si>
  <si>
    <t>Beveiliging van netwerkdiensten</t>
  </si>
  <si>
    <t>Beveiligingsmechanismen, dienstverleningsniveaus en dienstverleningseisen voor alle netwerkdiensten behoren te worden geïdentificeerd, geïmplementeerd en gemonitord.</t>
  </si>
  <si>
    <t>8.22</t>
  </si>
  <si>
    <t>Netwerksegmentatie</t>
  </si>
  <si>
    <t>Groepen informatiediensten, gebruikers en informatiesystemen behoren in de netwerken van de organisatie te worden gesegmenteerd.</t>
  </si>
  <si>
    <t>Alle gescheiden groepen hebben een gedefinieerd beveiligingsniveau.</t>
  </si>
  <si>
    <t>8.23</t>
  </si>
  <si>
    <t>Toepassen van webfilters</t>
  </si>
  <si>
    <t>De toegang tot externe websites behoort te worden beheerd om de blootstelling aan kwaadaardige inhoud te beperken.</t>
  </si>
  <si>
    <t>8.24</t>
  </si>
  <si>
    <t>Gebruik van cryptografie</t>
  </si>
  <si>
    <t>Regels voor het doeltreffende gebruik van cryptografie, met inbegrip van het beheer van cryptografische sleutels, behoren te worden gedefinieerd en geïmplementeerd.</t>
  </si>
  <si>
    <t>8.25</t>
  </si>
  <si>
    <t>Beveiligen tijdens de ontwikkelcyclus</t>
  </si>
  <si>
    <t>Voor het veilig ontwikkelen van software en systemen behoren regels te worden vastgesteld en toegepast.</t>
  </si>
  <si>
    <t>8.26</t>
  </si>
  <si>
    <t>Toepassingsbeveiligingseisen</t>
  </si>
  <si>
    <t>Er behoren eisen aan de informatiebeveiliging te worden geïdentificeerd, gespecificeerd en goedgekeurd bij het ontwikkelen of aanschaffen van toepassingen.</t>
  </si>
  <si>
    <t>8.27</t>
  </si>
  <si>
    <t>Veilige systeemarchitectuur en technische uitgangspunten</t>
  </si>
  <si>
    <t>Uitgangspunten voor het ontwerpen van beveiligde systemen behoren te worden vastgesteld, gedocumenteerd, onderhouden en toegepast voor alle activiteiten betreffende het ontwikkelen van informatiesystemen.</t>
  </si>
  <si>
    <t>8.28</t>
  </si>
  <si>
    <t>Veilig coderen</t>
  </si>
  <si>
    <t>Er behoren principes voor veilig coderen te worden toegepast op softwareontwikkeling.</t>
  </si>
  <si>
    <t>8.29</t>
  </si>
  <si>
    <t>Testen van de beveiliging tijdens ontwikkeling en acceptatie</t>
  </si>
  <si>
    <t>Processen voor het testen van de beveiliging behoren te worden gedefinieerd en geïmplementeerd in de ontwikkelcyclus.</t>
  </si>
  <si>
    <t>8.30</t>
  </si>
  <si>
    <t>Uitbestede systeemontwikkeling</t>
  </si>
  <si>
    <t>De organisatie behoort de activiteiten in verband met uitbestede systeemontwikkeling te sturen, bewaken en beoordelen.</t>
  </si>
  <si>
    <t>8.31</t>
  </si>
  <si>
    <t>Scheiden van ontwikkel-, test- en productieomgevingen</t>
  </si>
  <si>
    <t>Ontwikkel-, test- en productieomgevingen behoren te worden gescheiden en beveiligd.</t>
  </si>
  <si>
    <t>8.32</t>
  </si>
  <si>
    <t>Wijzigingsbeheer</t>
  </si>
  <si>
    <t>8.33</t>
  </si>
  <si>
    <t>Testgegevens</t>
  </si>
  <si>
    <t>Testgegevens behoren op passende wijze te worden geselecteerd, beschermd en beheerd.</t>
  </si>
  <si>
    <t>8.34</t>
  </si>
  <si>
    <t>Bescherming van informatiesystemen tijdens audits</t>
  </si>
  <si>
    <t>Toegevoegd verantwoordelijkheden OT, BCM (beide NIS2 aandachtspunten) overheidsspecifiek laten. Nadruk op governance. Het beleid is de opstap om te komen tot een goede definitie van de scope voor het management systeem. Maatregel aangepast als gevolg van NIS2</t>
  </si>
  <si>
    <t xml:space="preserve">Aangescherpt naar jaarlijks actualiseren zodat het beleid blijft passen bij de ontwikkelingen (rond dreigingen). In de 27002 teveel ruimte vanwege het begrip: "geplande tussenpozen". In lijn met NEN 7510. Maatregel aangepast als gevolg van NIS2
</t>
  </si>
  <si>
    <t>Aangepast, Aangescherpt naar rollen en verantwoordelijkheden die ook belangrijk zijn voor respons op incidenten en in het kader van BCM en OT. Maatregel aangepast als gevolg van NIS2</t>
  </si>
  <si>
    <t>De positie van de CISO is vaak niet goed, de CISO kan vaak niet onafhankelijk rapporteren en het bestuur informeren over informatiebeveiligingsrisico's. Maatregel aangepast als gevolg van NIS2</t>
  </si>
  <si>
    <t>Als de beheersmaatregel van toepassing is dan moet gebruik gemaakt worden van de bijbehorende implementatieaanwijzing uit de ISO 27002. Afwijken of niet toepassen van bovenliggende beheersmaatregel moet worden onderbouwd met een risicoanalyse en de referentie naar deze analyse moet in een bijlage uitzonderingen opgenomen zijn in de Verklaring van Toepasselijkheid.</t>
  </si>
  <si>
    <t>Twee oorspronkelijke maatregelen samengevoegd tot 1 maatregel.</t>
  </si>
  <si>
    <t>Ketenhygiëne</t>
  </si>
  <si>
    <t>5.06.01</t>
  </si>
  <si>
    <t>5.07.01</t>
  </si>
  <si>
    <t>5.08.01</t>
  </si>
  <si>
    <t>Aangepast met een expliciete verwijzing naar de ISO 27005 als methode voor risicomanagement. Dit geeft richting voor de methode zodat uitkomsten in de keten vergelijkbaar zijn.</t>
  </si>
  <si>
    <t>NIEUW, essentieel voor de bescherming van bedrijfsmiddelen en het voorkomen van zwakke plekken of het uitbuiten van kwetsbaarheden. Komt uit CIScontrols. Maatregel aangepast als gevolg van NIS2.</t>
  </si>
  <si>
    <t>5.09.01</t>
  </si>
  <si>
    <t>NIEUW als gevolg van NIS2: Bestuurders moeten voldoende kennis en vaardigheden opdoen en onderhouden om risico’s op het gebied van cyberbeveiligheid te kunnen beoordelen. Maatregel aangepast als gevolg van NIS2.</t>
  </si>
  <si>
    <t>ongewijzigd</t>
  </si>
  <si>
    <t>5.10.01</t>
  </si>
  <si>
    <t>5.01.01</t>
  </si>
  <si>
    <t>5.01.02</t>
  </si>
  <si>
    <t>5.02.01</t>
  </si>
  <si>
    <t>5.03.01</t>
  </si>
  <si>
    <t>5.04.01</t>
  </si>
  <si>
    <t>5.05.01</t>
  </si>
  <si>
    <t>Regels voor het aanvaardbaar gebruik van en procedures voor het omgaan met informatie en andere gerelateerde bedrijfsmiddelen behoren te worden geïdentificeerd, gedocumenteerd en geïmplementeerd.</t>
  </si>
  <si>
    <t xml:space="preserve">NIEUW  </t>
  </si>
  <si>
    <t>5.11.01</t>
  </si>
  <si>
    <t>Oorspronkelijk geen maatregel, maar wel de ISO volgen</t>
  </si>
  <si>
    <t>Aangepast: nog wel een goede meetlat opnemen zodat alle BIO gebruikers op dezelfde manier meten. CIScontrols relateert vooral aan classificatie voor rubriceren/labelen. Belangrijk voor informatiedeling in ketens (ongeacht de verschijningsvorm). Maatregel aangepast als gevolg van NIS2</t>
  </si>
  <si>
    <t>5.13.01</t>
  </si>
  <si>
    <t>5.12.01</t>
  </si>
  <si>
    <t>Aangepast: In plaats van veel verwijzingen naar het Forum, nu nog 1 maatregel dat de standaarden van het Forum gehanteert (door alles in 1 keer te testen op internet.nl). Moeten worden beschreven in de inleiding van de BIO. Maatregel aangepast als gevolg van NIS2</t>
  </si>
  <si>
    <t>Vereenvoudigd</t>
  </si>
  <si>
    <t>Geavanceerde en/of gekwalificeerde elektronische handtekeningen moeten voldoen aan de Advanced Electronic Signatures (AdES Baseline Profiles), zoals opgenomen in de Lijst open standaarden van Forum Standaardisatie.</t>
  </si>
  <si>
    <t>Aangescherpt als gevolg van NIS2.</t>
  </si>
  <si>
    <t>Van alle internetfacingsystemen, webapplicaties, IP-adressen en api's is een actuele registratie.</t>
  </si>
  <si>
    <t>5.14.01</t>
  </si>
  <si>
    <t>5.14.02</t>
  </si>
  <si>
    <t>5.14.03</t>
  </si>
  <si>
    <t>5.14.04</t>
  </si>
  <si>
    <t>5.14.05</t>
  </si>
  <si>
    <t>Maatregel aangepast en verduidelijkt als gevolg van NIS2</t>
  </si>
  <si>
    <t>5.15.01</t>
  </si>
  <si>
    <t>Er is een sluitende formele registratie- en afmeldprocedure is voor het beheren van gebruikersidentificaties.</t>
  </si>
  <si>
    <t>5.16.01</t>
  </si>
  <si>
    <t>5.16.02</t>
  </si>
  <si>
    <t>Aangescherpt onder meer op basis van https://www.ncsc.nl/onderwerpen/multifactorauthenticatie. Maatregel aangepast als gevolg van NIS2 en nieuwe technische mogelijkheden.</t>
  </si>
  <si>
    <t>5.17.01</t>
  </si>
  <si>
    <t>5.17.02</t>
  </si>
  <si>
    <t>5.18.01</t>
  </si>
  <si>
    <t>5.17.03</t>
  </si>
  <si>
    <t>Oorspronkelijk was dit een maatregel, maar nu een expliciete verwijzing naar de implementatieaanwijzing uit de ISO 27002. Maatregel aangepast als gevolg van NIS2</t>
  </si>
  <si>
    <t>verplaatst</t>
  </si>
  <si>
    <t>5.18.02</t>
  </si>
  <si>
    <t>5.18.03</t>
  </si>
  <si>
    <t>5.19.01</t>
  </si>
  <si>
    <t>Aangescherpt als gevolg van NIS2</t>
  </si>
  <si>
    <t>De beveiligingseisen uit de offerteaanvraag worden expliciet opgenomen in de (inkoop)contracten waar de verwerking van informatie een rol speelt.</t>
  </si>
  <si>
    <t xml:space="preserve">In inkoopcontracten wordt expliciet de mogelijkheid van een externe audit opgenomen waarmee de betrouwbaarheid van de geleverde dienst kan worden getoetst. Een audit is niet nodig als de contractant door middel van een ISO 27001 certificering of ISAE 3402 of richtlijn 3000 rapportage aantoont dat de gewenste betrouwbaarheid van de dienst is geborgd. In alle gevallen moet dan wel de scope en statement of applicability van deze certificering of rapportage passen bij de onderhavige levering of opdracht én moeten de hoge risico's die door de overheidsorganisatie zijn geïdentificeerd zijn behandeld. </t>
  </si>
  <si>
    <t>5.20.01</t>
  </si>
  <si>
    <t>5.20.02</t>
  </si>
  <si>
    <t>5.20.03</t>
  </si>
  <si>
    <t>Er is een actuele registratie van leveranciers en afgesloten contracten</t>
  </si>
  <si>
    <t>NIEUW als gevolg van NIS2.</t>
  </si>
  <si>
    <t>Een Coordinated Vulnerability Disclosure (CVD)-procedure is gepubliceerd en ingericht conform de NCSC leidraad of ISO/IEC 29147:2018. Informatie afkomstig uit de Coordinated Vulnerability Disclosure (CVD)-meldingen is onderdeel van de incidentrapportage.</t>
  </si>
  <si>
    <t>Aangescherpt als gevolg van opmerkingen op github.</t>
  </si>
  <si>
    <t>5.25.01</t>
  </si>
  <si>
    <t>Draagt bij aan</t>
  </si>
  <si>
    <t>5.26.01</t>
  </si>
  <si>
    <t>5.27.01</t>
  </si>
  <si>
    <t>5.27.02</t>
  </si>
  <si>
    <t>5.29.01</t>
  </si>
  <si>
    <t>Oorspronkelijk maatregel vervallen, de implementatieaanwijzing van de ISO 27002 biedt voldoende houvast. Maatregel aangepast als gevolg van NIS2.</t>
  </si>
  <si>
    <t>5.30.01</t>
  </si>
  <si>
    <t>5.28.01</t>
  </si>
  <si>
    <t>5.31.01</t>
  </si>
  <si>
    <t>5.32.01</t>
  </si>
  <si>
    <t>Er is een werkend ISMS conform de ISO 27001.</t>
  </si>
  <si>
    <t>Maatregel aangepast en verduidelijkt als gevolg van NIS2. Haakje naar de ISO 27001 aanpak</t>
  </si>
  <si>
    <t>7.35.01</t>
  </si>
  <si>
    <t>Alle medewerkers, lijnmanagers en bestuurders hebben de verantwoordelijkheid bedrijfsinformatie te beschermen. Iedereen kent de regels en verplichtingen met betrekking tot informatiebeveiliging en daar waar relevant de speciale eisen voor gerubriceerde omgevingen.</t>
  </si>
  <si>
    <t>6.04.01</t>
  </si>
  <si>
    <t>6.05.01</t>
  </si>
  <si>
    <t>6.06.01</t>
  </si>
  <si>
    <t>6.07.01</t>
  </si>
  <si>
    <t>Alle medewerkers (intern en extern) hebben aantoonbaar kennisgenomen van de meldingsprocedure van incidenten.</t>
  </si>
  <si>
    <t>Oorspronkelijk een andere maatregel, maar ISO volgen is beter</t>
  </si>
  <si>
    <t>7.06.01</t>
  </si>
  <si>
    <t>Oorspronkelijk geen maatregel, maar ISO volgen is beter</t>
  </si>
  <si>
    <t>Bij het gebruik van een chipcardtoken voor toegang tot systemen wordt bij het verwijderen van het token de toegangsbeveiligingsvergrendeling automatisch geactiveerd.</t>
  </si>
  <si>
    <t>Oorspronkelijk meerdere maatregelen, maar ISO volgen is beter</t>
  </si>
  <si>
    <t>7.08.01</t>
  </si>
  <si>
    <t>7.09.01</t>
  </si>
  <si>
    <t>Het gebruik van koeriers of transporteurs voor transport van geclassificeerde informatie voldoet aan vooraf opgestelde betrouwbaarheidseisen.</t>
  </si>
  <si>
    <t>verplaatst en samengevoegd</t>
  </si>
  <si>
    <t>verplaatst en aangepast</t>
  </si>
  <si>
    <t>7.11.01</t>
  </si>
  <si>
    <t>7.12.01</t>
  </si>
  <si>
    <t>7.13.01</t>
  </si>
  <si>
    <t>Oorspronkelijk maatregel met verwijzingen, maar wel de ISO volgen</t>
  </si>
  <si>
    <t>vervallen, onjuiste mapping</t>
  </si>
  <si>
    <t>Bij de inzet van mobiele apparatuur zijn minimaal de volgende aspecten geïmplementeerd
1. In bewustwordingsprogramma’s komen gedragsaspecten van veilig mobiel werken aan de orde. 
2. Het apparaat maakt deel uit van patchmanagement en hardening.
3. Er wordt gebruik gemaakt van Mobile Device Management (MDM) of van Mobile Application Management (MAM)-oplossingen. 
4.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1., 2. en 3. worden nageleefd.</t>
  </si>
  <si>
    <t>8.04.01</t>
  </si>
  <si>
    <t>8.06.01</t>
  </si>
  <si>
    <t>Als de kans op misbruik en de verwachte schade beide hoog zijn (bijvoorbeeld met de NCSC-Inschalingsmatrix beveiligingsadviezen of leveranciersbeveiligingsadviezen), worden passende mitigerende maatregelen zo snel mogelijk, maar uiterlijk binnen een week getroffen.</t>
  </si>
  <si>
    <t>Informatiesystemen worden bij voorkeur jaarlijks gecontroleerd op technische naleving van beveiligingsnormen en risico’s ten aanzien van de feitelijke veiligheid. Dit kan bijvoorbeeld door (geautomatiseerde) kwetsbaarheidsanalyses, penetratietesten of red-teamingstesten. Internetfacing informatiesystemen worden bij voorkeur continue getest op zwakheden en kwetsbaarheden.</t>
  </si>
  <si>
    <t xml:space="preserve">aangescherpt naar continue testen op zwakheden.
</t>
  </si>
  <si>
    <t>aangescherpt op jaarlijks</t>
  </si>
  <si>
    <t>De herstelprocedure wordt minimaal jaarlijks getest of na een grote wijziging, om de goede werking te waarborgen als deze in noodgevallen uitgevoerd moet worden.</t>
  </si>
  <si>
    <t>8.09.01</t>
  </si>
  <si>
    <t>8.10.01</t>
  </si>
  <si>
    <t>8.11.01</t>
  </si>
  <si>
    <t>8.12.01</t>
  </si>
  <si>
    <t>8.14.01</t>
  </si>
  <si>
    <t>Oneigenlijk wijzigen, verwijderen of pogingen daartoe van loggegevens worden zo snel mogelijk gemeld als beveiligingsincident via de procedure voor informatiebeveiligingsincidenten conform control 5.24.</t>
  </si>
  <si>
    <t>8.15.01</t>
  </si>
  <si>
    <t>De informatieverwerkende omgeving wordt gemonitord met een detectie- en response-oplossing, waarmee aanvallen kunnen worden gedetecteerd en afwijkingen worden adequaat en tijdig behandeld.</t>
  </si>
  <si>
    <t>aangepast als gevolg van NIS2 en verplaatst</t>
  </si>
  <si>
    <t>8.17.01</t>
  </si>
  <si>
    <t>8.20.01</t>
  </si>
  <si>
    <t>Aangepast als gevolg van NIS2</t>
  </si>
  <si>
    <t>8.23.01</t>
  </si>
  <si>
    <t>Cryptografische toepassingen voldoen aan passende standaarden van het Forum Standaardisatie.</t>
  </si>
  <si>
    <t>8.28.01</t>
  </si>
  <si>
    <t>8.32.01</t>
  </si>
  <si>
    <t>8.33.01</t>
  </si>
  <si>
    <t>8.34.01</t>
  </si>
  <si>
    <t xml:space="preserve">ongewijzigd
</t>
  </si>
  <si>
    <t>Bij ontdekte nieuwe dreigingen (aanvallen) via 8.16.3 worden deze binnen geldende juridische kaders verplicht gedeeld met de daarvoor aangewezen CERT.</t>
  </si>
  <si>
    <t>Het informatiebeveiligingsbeleid wordt minimaal jaarlijks en in aansluiting bij de (bestaande) bestuurs- en Planning &amp; Control (P&amp;C)-cycli en externe ontwikkelingen beoordeeld en zo nodig bijgesteld.</t>
  </si>
  <si>
    <t>Er is een inventaris van bedrijfsmiddelen die van belang zijn voor informatieverwerking met inbegrip van operationele technologie.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</si>
  <si>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t xml:space="preserve">#52 Pas de formulering aan, zodat de maatregel beter uitvoerbaar wordt </t>
  </si>
  <si>
    <t>Voor acceptatietesten van systemen worden gestructureerde testmethodieken gebruikt. De testen worden bij voorkeur geautomatiseerd uitgevoerd.
Van de resultaten van de testen wordt verslag gemaakt.</t>
  </si>
  <si>
    <t>#61 samenvoegen van de 01 en 02</t>
  </si>
  <si>
    <t>#62 "waar mogelijk" weghalen</t>
  </si>
  <si>
    <t>8.24.03</t>
  </si>
  <si>
    <t>8.24.04</t>
  </si>
  <si>
    <t>Op basis van een expliciete risicoafweging bepaald de organisatie de periodieke toetsing op het ongewijzigd bestaan van logbestanden gedurende de bewaartermijn. Toetsing wordt uitgevoerd door een onafhankelijke functionaris (ten opzichte van de uitvoering).</t>
  </si>
  <si>
    <t>#63 op basis van risicomanagement maatregel toepassen</t>
  </si>
  <si>
    <t>#64 Het genoemde voorbeeld past niet goed bij cloud logging. Voorstel voor andere opsomming van feiten.</t>
  </si>
  <si>
    <t>Een logregel bevat minimaal:
actie: de gebeurtenis of handeling die heeft plaatsgevonden,
object: waarop de gebeurtenis of handeling effect had (bijv. welk bestand, proces of systeem),
resultaat: het resultaat van de gebeurtenis of handeling,
oorsprong: het apparaat of de netwerklocatie van waaruit de gebeurtenis of handeling in gang is gezet,
actor: identificatie van de persoon die of het proces dat de gebeurtenis in gang heeft gezet,
tijdstempel: datum en tijdstip waarop de gebeurtenis of handling plaatsvond.</t>
  </si>
  <si>
    <t>#65 en #58 en #118 veel commentaar.maar hoofdreden is: laten vervallen, staat al in de CBW. Kringverwijzing aangepast</t>
  </si>
  <si>
    <t>Het risico van installatie door gebruikers van niet geautoriseerde software moet worden beheerst.</t>
  </si>
  <si>
    <t>#66 beter ruimte laten voor risicomanagement  en maatregel vereenvoudigen.</t>
  </si>
  <si>
    <t>Bestuur en werknemers moeten regelmatig, scholing volgen om cyberbeveiligingsrisico's te herkennen en te voorkomen dan wel te weten wat men moet doen als er een cyberincident is. 
Daarbij dienen bestuurders te kunnen aantonen dat zij voldoende kennis en vaardigheden hebben om de gevolgen van cyberbeveiligingsrisico's te beoordelen op de diensten en/of producten die de organisatie levert.</t>
  </si>
  <si>
    <t>Er is een CISO aangesteld die bevoegd is om onafhankelijk en zelfstandig te adviseren en te rapporteren aan het bestuur en of het controlerend orgaan ten aanzien van het onderwerp informatiebeveiliging.</t>
  </si>
  <si>
    <t xml:space="preserve">#99 tekst aangepast </t>
  </si>
  <si>
    <t>De organisatie biedt aan alle medewerkers een wachtwoordmanager of vergelijkbare oplossing aan.</t>
  </si>
  <si>
    <t>#109 Op basis van het commentaar aangepast, er wordt in een memorie van toelichting nadere duiding gegeven.</t>
  </si>
  <si>
    <t xml:space="preserve">#111 Maak er prestatiedoelstellingen van </t>
  </si>
  <si>
    <t>8.21.01</t>
  </si>
  <si>
    <t>8.21.02</t>
  </si>
  <si>
    <t>8.21.03</t>
  </si>
  <si>
    <t>8.21.04</t>
  </si>
  <si>
    <t>#119 te generiek beschreven en verwarrend</t>
  </si>
  <si>
    <t>Het dataverkeer van of naar de vertrouwde omgeving, wordt bewaakt/geanalyseerd op verdacht verkeer middels detectievoorzieningen</t>
  </si>
  <si>
    <t>#60 CISO toevoegen aan maatregel #122 schriftelijk weggehaald</t>
  </si>
  <si>
    <t>8.25.01</t>
  </si>
  <si>
    <t>8.26.01</t>
  </si>
  <si>
    <t>8.27.01</t>
  </si>
  <si>
    <t>8.29.01</t>
  </si>
  <si>
    <t>Wijzigingsbeheer vindt plaats op basis van een algemeen geaccepteerd beheerraamwerk.</t>
  </si>
  <si>
    <t>5.22.02</t>
  </si>
  <si>
    <t>5.22.01</t>
  </si>
  <si>
    <t>5.21.01</t>
  </si>
  <si>
    <t>5.20.04</t>
  </si>
  <si>
    <t>5.23.01</t>
  </si>
  <si>
    <t>In de incidentprocedure van de organisatie is er een koppeling gemaakt met crisisbeheersing.</t>
  </si>
  <si>
    <t>5.24.07</t>
  </si>
  <si>
    <t>5.24.06</t>
  </si>
  <si>
    <t>5.24.05</t>
  </si>
  <si>
    <t>5.24.04</t>
  </si>
  <si>
    <t>5.24.03</t>
  </si>
  <si>
    <t>5.24.02</t>
  </si>
  <si>
    <t>5.24.01</t>
  </si>
  <si>
    <t>De beveiliging van toeleveringsketens zijn onderdeel van de risicoanalyse voor de organisatie.
In de risicoanalyse wordt rekening gehouden met de specifieke kwetsbaarheden van elke rechtstreekse leverancier en dienstverlener en met de algemene kwaliteit van de producten en de cyberbeveiligingspraktijken van hun leveranciers en dienstverleners met inbegrip van hun veilige ontwikkelingsprocedures.</t>
  </si>
  <si>
    <t>De incidentprocedure is er op ingericht om binnen de wettelijke termijn incidenten te melden bij het nationale CSIRT.
De incidentprocedure is er op ingericht om meldingen van het nationale CSIRT te ontvangen, te beoordelen en op te nemen in de risicobehandeling.
De incidentprocedure is er op ingericht om betrokkenen binnen de wettelijke termijn op de hoogte te stellen van het incident.</t>
  </si>
  <si>
    <t>8.24.01</t>
  </si>
  <si>
    <t>8.24.02</t>
  </si>
  <si>
    <t>8.30.01</t>
  </si>
  <si>
    <t>8.31.01</t>
  </si>
  <si>
    <t>8.31.02</t>
  </si>
  <si>
    <t>8.32.02</t>
  </si>
  <si>
    <t>8.15.02</t>
  </si>
  <si>
    <t>8.15.03</t>
  </si>
  <si>
    <t>8.15.04</t>
  </si>
  <si>
    <t>8.15.05</t>
  </si>
  <si>
    <t>8.15.06</t>
  </si>
  <si>
    <t>8.16.01</t>
  </si>
  <si>
    <t>8.16.02</t>
  </si>
  <si>
    <t>8.16.03</t>
  </si>
  <si>
    <t>8.16.04</t>
  </si>
  <si>
    <t>8.18.01</t>
  </si>
  <si>
    <t>8.18.02</t>
  </si>
  <si>
    <t>8.19.01</t>
  </si>
  <si>
    <t>8.22.01</t>
  </si>
  <si>
    <t>8.13.04</t>
  </si>
  <si>
    <t>8.13.03</t>
  </si>
  <si>
    <t>8.13.02</t>
  </si>
  <si>
    <t>8.13.01</t>
  </si>
  <si>
    <t>8.08.04</t>
  </si>
  <si>
    <t>8.08.05</t>
  </si>
  <si>
    <t>8.08.03</t>
  </si>
  <si>
    <t>8.08.02</t>
  </si>
  <si>
    <t>8.08.01</t>
  </si>
  <si>
    <t>8.07.04</t>
  </si>
  <si>
    <t>8.07.03</t>
  </si>
  <si>
    <t>8.07.02</t>
  </si>
  <si>
    <t>8.07.01</t>
  </si>
  <si>
    <t>8.05.01</t>
  </si>
  <si>
    <t>7.14.01</t>
  </si>
  <si>
    <t>8.01.01</t>
  </si>
  <si>
    <t>8.01.02</t>
  </si>
  <si>
    <t>8.02.01</t>
  </si>
  <si>
    <t>8.03.01</t>
  </si>
  <si>
    <t>8.03.02</t>
  </si>
  <si>
    <t>7.04.01</t>
  </si>
  <si>
    <t>7.05.01</t>
  </si>
  <si>
    <t>7.07.01</t>
  </si>
  <si>
    <t>7.07.02</t>
  </si>
  <si>
    <t>7.10.01</t>
  </si>
  <si>
    <t>7.10.02</t>
  </si>
  <si>
    <t>7.10.03</t>
  </si>
  <si>
    <t>6.08.01</t>
  </si>
  <si>
    <t>7.01.01</t>
  </si>
  <si>
    <t>7.02.01</t>
  </si>
  <si>
    <t>7.03.01</t>
  </si>
  <si>
    <t>6.02.01</t>
  </si>
  <si>
    <t>6.03.01</t>
  </si>
  <si>
    <t>6.03.02</t>
  </si>
  <si>
    <t>6.03.03</t>
  </si>
  <si>
    <t xml:space="preserve">De leiding van de organisatie heeft vastgelegd wat de verantwoordelijkheden en rollen zijn op het gebied van informatiebeveiliging (ook voor OT, BCM en privacy) binnen haar organisatie, met specifieke aandacht voor de verantwoordelijkheden en rollen voor het adequaat afhandelen van incidenten. Lijnmanagers en proceseigenaren die verantwoordelijk zijn voor bedrijfsmiddelen zijn ook verantwoordelijk voor de behandeling van risico's die op die bedrijfsmiddelen van toepassing zijn.  </t>
  </si>
  <si>
    <t>uitgesplitst naar 3 maatregelen 06, 07 en 08</t>
  </si>
  <si>
    <t>5.33.01</t>
  </si>
  <si>
    <t>5.34.01</t>
  </si>
  <si>
    <t>5.35.01</t>
  </si>
  <si>
    <t>5.35.02</t>
  </si>
  <si>
    <t>5.36.01</t>
  </si>
  <si>
    <t>7.01.02</t>
  </si>
  <si>
    <t xml:space="preserve">Kritieke informatie of informatiesystemen zijn nooit via 1 beveiligde zone te bereiken. </t>
  </si>
  <si>
    <t>Nieuw</t>
  </si>
  <si>
    <t>Voorstel van RDI</t>
  </si>
  <si>
    <t>Mogelijk vervallen of aangepast als CBW en/of AMvB definitief is</t>
  </si>
  <si>
    <t>Toegang tot een vertrouwde zone is toegestaan in twee situaties: (1) vanaf geauthentiseerde apparatuur of (2) vanuit programmatuur die draait binnen een veilige schil.</t>
  </si>
  <si>
    <t>CIO rijk tekstvoorstel</t>
  </si>
  <si>
    <t>#58 deze laten vervallen, staat al in de CBW. ; werkwoord toegevoegd als gevolg van opmerking CIO rijk</t>
  </si>
  <si>
    <t>Aangepast als gevolg van commentaar CIO rijk</t>
  </si>
  <si>
    <t>Alle uitgegeven toegangsrechten worden minimaal eenmaal per jaar beoordeeld, een risicoafweging bepaalt of dit sneller moet.</t>
  </si>
  <si>
    <t>#110 voorstel om periode naar 1 jaar en met een risicoafweging bepalen of het sneller moet.</t>
  </si>
  <si>
    <t>#10 privacy bij opsomming opnemen. Rijksoverheid &gt; BCM?</t>
  </si>
  <si>
    <t>#50 laten vervallen, want het is aparte wetgeving die al voor iedereen geldt, onnodig daar een maatregel van te maken. 27002 5.4 toepassen Rijksoverheid: verplaats de maatregelen van 5.10 naar 5.4. 5.4 gaat over opleiden, trainen en bewustwording</t>
  </si>
  <si>
    <t>5.04.02</t>
  </si>
  <si>
    <t>5.04.03</t>
  </si>
  <si>
    <t>afkomstig van 5.10.2</t>
  </si>
  <si>
    <t>afkomstig van 5.10.3</t>
  </si>
  <si>
    <t>Bij publiek toegankelijke websites wordt gebruik gemaakt van ten minste publiek vertrouwde Organization Validated-certificaten, tenzij uit een risicoanalyse blijkt dat een hogere eis nodig is of met een lagere eis kan worden volstaan.</t>
  </si>
  <si>
    <t>Internetfacing-systemen hebben een verplichte (bij voorkeur geautomatiseerde) penetratietest bij iedere nieuwe release of major update. Als daar bevindingen met een hoog risico uitkomen die niet op een andere manier gemitigeerd kunnen worden, mag het systeem niet in productie. Alle internetfacing systemen worden in ieder geval jaarlijks getest op zwakheden en kwetsbaarheden.</t>
  </si>
  <si>
    <t xml:space="preserve">RO 23: ER zijn meer mogelijkheden om te voldoen of iets te mitigeren. </t>
  </si>
  <si>
    <t>CIO rijk: graag anders formuleren</t>
  </si>
  <si>
    <t>De organisatie heeft uitgewerkt welke functionarissen met welke (overheids)instanties en toezichthouders formele contacten hebben ten aanzien van informatiebeveiliging. Dit overzicht wordt ten minste jaarlijks geactualiseerd.</t>
  </si>
  <si>
    <t>#51 Voeg toe: significante, Rijksoverheid: voeg ISO31000 ook toe, CIO rijk: haal de iso eruit</t>
  </si>
  <si>
    <t>Bij nieuwe informatiesystemen en bij significante wijzigingen op bestaande informatiesystemen moet een expliciete risicoafweging op basis van de door de organisatie vastgestelde risicomanagementmethodiek worden uitgevoerd om risico’s te identificeren en in voldoende mate te beheersen en ook voor het vaststellen van de beveiligingseisen.</t>
  </si>
  <si>
    <t xml:space="preserve">#56 pas de maatregel aan zodat er ruimte komt om af te wijken als een website dat vereist. RO CIO 52 : herschrijf naar wat anders </t>
  </si>
  <si>
    <t>#53 Gebruik de term publiek toegankelijke websites, want dat is waar dit over gaat. 
RO: laat "aansluitvoorwaarden of wetgeving weg uit de zin, die worden al meegenomen in de risicoanalyse. CIO: wijk zo weinig mogelijk af van oorspronkelijke tekst</t>
  </si>
  <si>
    <t>RO: laat deze eis vervallen</t>
  </si>
  <si>
    <t xml:space="preserve">Publiek toegankelijke websites worden bekend gemaakt via Register Internetdomeinen Overheid. Deze informatie wordt ten minste iedere 6 maanden geactualiseerd. </t>
  </si>
  <si>
    <t>#106 kan dit niet anders, en gebaseerd op het belang van websites? Maatregel kan nog vervallen/veranderen afhankelijk van wetgeving. CIO Rijk, toevoegen iedere 6 maanden actualiseren</t>
  </si>
  <si>
    <t>CIO-rijk: Geheel nieuw tekstvoorstel gedaan</t>
  </si>
  <si>
    <t>#57 laat oorspronkelijke maatregel vervallen, er is een overlap met 8.24.02 en 8.24.3  (cryptografie) #47, maatregel laten vervallen, staat al in VIRBI. CIO rijk nieuw tekstvoorstel gedaan</t>
  </si>
  <si>
    <t xml:space="preserve">Het maken en aanpassen van accounts met bijzondere rechten wordt gemonitord. Indien die wijzigingen ongeautoriseerd zijn, is dit een informatiebeveiligingsincident en wordt als zodanig vastgelegd en afgehandeld. </t>
  </si>
  <si>
    <t>Voorstel CIO-rijk overgenomen</t>
  </si>
  <si>
    <t>Bij offerteaanvragen waar informatie(voorziening) een rol speelt, zijn eisen ten aanzien van informatiebeveiliging (beschikbaarheid, integriteit en vertrouwelijkheid) onderdeel van het hele pakket aan inkoopeisen. De eisen voor informatiebeveiliging zijn gebaseerd op een expliciete risicoafweging.
Bij inkoopsegmenten die op cyberproducten of -diensten betrekking hebben, wordt als uitgangspunt voor de risicoanalyse de maatregelset Inkoopeisen Cybersecurity Overheid gehanteerd.</t>
  </si>
  <si>
    <t>#55 laat de ICO wizard vervallen. Tekstvoorstel CIO rijk overgenomen</t>
  </si>
  <si>
    <t>Sluit waar mogelijk algemene voorwaarden van leveranciers expliciet uit en neem eventueel aanvullende voorwaarden op. Als uitsluiten niet mogelijk is beoordeel dan de risico’s. 
Expliciet is gemaakt welke consequenties geaccepteerd worden, welke gemitigeerd moeten zijn en welke voorwaarden niet of nooit geaccepteerd mogen worden bij het aangaan van de overeenkomst.</t>
  </si>
  <si>
    <t>CIO rijk tekstvoorstel overgenomen</t>
  </si>
  <si>
    <t>In de procedure voor wijzigingenbeheer is minimaal aandacht besteed aan: 
1.	het administreren van wijzigingen, hierin ook de resultaten van het testplan;
2.	risicoafweging van mogelijke gevolgen van de wijzigingen hieronder ook een beschreven rollbackplan;
3.	goedkeuringsprocedure voor wijzigingen.</t>
  </si>
  <si>
    <t>Tekstvoorstel CIO rijk overgenomen</t>
  </si>
  <si>
    <t>Interne maatregelen voor systeemontwikkeling zijn onverkort van toepassing op uitbestede ontwikkeling, aangevuld met maatregelen die volgen vanuit uitbestedingen.</t>
  </si>
  <si>
    <t>Best Practices rondom ‘security by design’ en 'security by default' zijn uitgangspunt voor de ontwikkeling van software en systemen.</t>
  </si>
  <si>
    <t>#132 maatregel verplaatst van 8.25.1, nadere uitwerking in memorie van toelichting. Tekst verder aangepast door suggestie van CIO rijk</t>
  </si>
  <si>
    <t>Er zijn (contractuele) afspraken over reservecertificaten van een alternatieve leverancier als uit risicoafweging blijkt dat deze noodzakelijk zijn als onderdeel van gereedheid voor bedrijfscontinuiteit (beheersmaatregel 5.30).</t>
  </si>
  <si>
    <t xml:space="preserve">CIO rijk 75 tekstueel aangepast </t>
  </si>
  <si>
    <t>In het cryptografiebeleid zijn minimaal de volgende onderwerpen uitgewerkt: 
1. Wanneer cryptografie ingezet wordt. 
2. Wie verantwoordelijk is voor de implementatie.
3. Wie verantwoordelijk is voor het sleutelbeheer. 
4. Hoe geregistreerd wordt waar welke cryptografie toegpast wordt.
5. Welke normen als basis dienen voor cryptografie en de wijze waarop de normen van het Forum Standaardisatie worden toegepast. 
6. De wijze waarop het beschermingsniveau vastgesteld wordt. 
7. Bij communicatie tussen organisaties wordt het beleid onderling vastgesteld.</t>
  </si>
  <si>
    <t>CIO rijk 74: aanvulling over registratie</t>
  </si>
  <si>
    <t>In koppelpunten met externe of onvertrouwde zones en in het kader van netwerksegmentatie zijn maatregelen getroffen om mogelijke aanvallen die de beschikbaarheid van de informatievoorziening negatief beïnvloeden (bijvoorbeeld DDoS-aanvallen, Distributed Denial of Service attacks) te signaleren en te mitigeren.</t>
  </si>
  <si>
    <t>#57 pas de maatregel aan zodat de bedoeling beter wordt, nu is hij te vaag. CIO rijk 77: voeg onderdeel van netwerksegmentatie toe</t>
  </si>
  <si>
    <t>CIO rijk 79: voeg twee overheidsmaatregelen toe om meer scherpte aan te brengen</t>
  </si>
  <si>
    <t>Netwerkcomponenten moeten minimaal voldoen aan het vertrouwelijkheidsniveau van het netwerk waarvan ze onderdeel zijn.</t>
  </si>
  <si>
    <t>8.20.02</t>
  </si>
  <si>
    <t>Toegang tot beheerinterfaces van netwerkcomponenten moet (zo veel als mogelijk en risicogericht) gescheiden zijn van het gebruikersnetwerk.</t>
  </si>
  <si>
    <t>Alleen bevoegd personeel heeft op die momenten dat toegang strikt noodzakelijk is toegang tot systeemhulpmiddelen.</t>
  </si>
  <si>
    <t>CIO rijk 80: tekstuele aanscherping overgenomen</t>
  </si>
  <si>
    <t>De bewaartermijn van logbestanden en gegevens in het SIEM worden risicogericht bepaald rekening houdend met het scenario dat aanvallers soms al langdurig binnen zijn.</t>
  </si>
  <si>
    <t>CIO rijk 82: tekstuele aanpassing die beter weergeeft wat de bewaartermijn zou moeten zijn.</t>
  </si>
  <si>
    <t>#44 en WG BIO: maatregel laten vervallen. CIO Rijk 83: maatregel laten vervallen</t>
  </si>
  <si>
    <t>Er is een back-upbeleid waarin de eisen voor het bewaren en beschermen zijn gedefinieerd en vastgesteld. Er moet speciale aandacht zijn voor het beschermen van de back-up tegen ransomware-aanvallen en welke maatregelen genomen zijn om de integriteit van de backup te behouden.</t>
  </si>
  <si>
    <t>CIO rijk 85: tekstvoorstel overgenomen</t>
  </si>
  <si>
    <t xml:space="preserve">De gebruikte antimalwaresoftware en bijbehorende herstelsoftware is actueel en wordt ondersteund door periodieke updates. </t>
  </si>
  <si>
    <t>Het downloaden van bestanden is beheerst en beperkt op basis van risico en need-of-use en de antimalware software moet altijd alle downloads beoordelen.</t>
  </si>
  <si>
    <t>CIO rijk 89: extra aanvullling toegevoegd</t>
  </si>
  <si>
    <t xml:space="preserve">CIO rijk 92: maatregel aanpassen naar waarborgen van toegang. </t>
  </si>
  <si>
    <t>De uitgegeven of gebruikte speciale bevoegdheden worden in opzet, bestaan en werking minimaal ieder kwartaal beoordeeld.</t>
  </si>
  <si>
    <t>CIO rijk 93: ook gebruikte speciale bevoegdheden moeten beoordeeld worden.</t>
  </si>
  <si>
    <t>Mobiele apparatuur is zo ingericht dat bedrijfsinformatie niet standaard op het gebruikersdevice wordt opgeslagen (‘zero footprint’). Als (near) zero footprint (nog) niet realiseerbaar is, biedt een mobiel apparaat (zoals een laptop, tablet en smartphone) de mogelijkheid om de toegang te beschermen door middel van een toegangsbeveiligingsmechanisme met minimaal versleuteling van de gegevens. Op het mobiele apparatuur moet ‘wissen op afstand’ mogelijk zijn.</t>
  </si>
  <si>
    <t>CIO rijk 98: voorstel voor aanpassen tekst beheersmaatregel &gt; moet naar de NEN</t>
  </si>
  <si>
    <t>Op basis van het door de leverancier aangeleverde bewijsmateriaal, zie 5.20.03, is de proceseigenaar verantwoordelijk voor het jaarlijks beoordelen dat leverancier voldoet aan de gestelde IB-eisen, het vaststellen van eventuele de beveiligingsrisico’s, het (laten) nemen van mitigerende maatregelen en het accepteren van rest-risico’s.</t>
  </si>
  <si>
    <t>CIO rijk 114: tekst nemen we over</t>
  </si>
  <si>
    <t xml:space="preserve">Stel beleid op dat toeziet op het inventariseren, classificeren, selecteren, beoordelen en managen van cloudserviceproviders (CSP) en het beëindigen van dienstverlening door CSP’s. Implementeer het beleid en herzie dit beleid minimaal eens per drie jaar. Neem in de contracten op welke situaties aanleiding kunnen zijn tot ontbinding van het contract. Wanneer zich belangrijke wijzigingen bij de leverancier optreden beoordeel de risico’s daarvan en neem passende maatregelen.  </t>
  </si>
  <si>
    <t>CIO rijk 115: tekstvoorstel overgenomen</t>
  </si>
  <si>
    <t>Mogelijk vervallen of aangepast als CBW en/of AMvB definitief is. CIO rijk 124 tekstvoorstel gedaan</t>
  </si>
  <si>
    <t>Beveiligingsincidenten worden geanalyseerd om achterliggende oorzaken vast te stellen, verbeteringen te realiseren om zo toekomstige beveiligingsincidenten te voorkomen.</t>
  </si>
  <si>
    <t>Mogelijk vervallen of aangepast als CBW en/of AMvB definitief is. CIO Rijk 126, tekstvoorstel overgenomen</t>
  </si>
  <si>
    <t>De analyses van de beveiligingsincidenten inclusief de achterliggende oorzaken en de verbeteringen worden breed gedeeld met allerlei relevante partners om herhaling en toekomstige incidenten te voorkomen.</t>
  </si>
  <si>
    <t>Mogelijk vervallen of aangepast als CBW en/of AMvB definitief is. CIO Rijk 127 tekstvoorstel overgenomen</t>
  </si>
  <si>
    <t>Informatiebeveiligingsincidenten worden afgedaan via het incidentbeheerproces. Ze worden indien relevant gemeld bij toezichthouders conform de bepalingen uit de betrokken wet- en regelgeving zoals de CBW en de AVG.</t>
  </si>
  <si>
    <t>In geval van een (vermoed) informatiebeveiligingsincident is de bewaartermijn van alle informatie om het informatiebeveiligingsincident te analyseren en op te lossen minimaal drie jaar. Dit betreft onder meer de informatie benodigd voor de analyse (waaronder logging), de oplossing en het advies.</t>
  </si>
  <si>
    <t>CIO rijk 129: voorstel overgenomen</t>
  </si>
  <si>
    <t>De proceseigenaar test jaarlijks de continuïteitsplannen op werking, volledigheid en actualiteit. De resultaten worden gebruikt om de plannen te verbeteren.</t>
  </si>
  <si>
    <t>CIO rijk 131: tekstvoorstel gedaan</t>
  </si>
  <si>
    <t>5.30.02</t>
  </si>
  <si>
    <t>Binnen de inventarisatie van 5.12, identificeert de proceseigenaar kritieke systemen op basis van de vastgestelde risicomanagementmethodiek en een expliciete risicoafweging. De proceseigenaar actualiseert dit overzicht ten minste eens per drie jaar.</t>
  </si>
  <si>
    <t>Cryptografische beheersmaatregelen zijn opgenomen in de invenataris van de bedrijfsmiddelen. Voor alle cryptografische beheersmaatregelen is vastgesteld waar ze worden ingezet, wie er voor verantwoordelijk is en hoe ze actueel worden gehouden.</t>
  </si>
  <si>
    <t>De proceseigenaar heeft voor alle informatie(systemen) op selectielijsten vastgelegd wat dat bewaartermijn is rekening houdend met de eigen bedrijfsdoelstellingen en wet- en regeling zoals de archiefwet en privacywetgeving. De proceseigenaar heeft deze termijnen ook praktisch ingeregeld en toetst periodiek de werking hiervan.</t>
  </si>
  <si>
    <t>CIO rijk 135: tekstvoorstel gedaan</t>
  </si>
  <si>
    <t>CIO rijk 136: teksttvoorstel overgenomen</t>
  </si>
  <si>
    <t>#49 Voeg "minimaal" toe aan jaarlijks Rijksoverheid: dit is te vaak. Rijksoverheid: beoordelen wil toch niet zeggen herschrijven?</t>
  </si>
  <si>
    <t>Rijk: Geen motivatie beschrijven in de maatregel (ZIE: ‘zodat duidelijk is welke bescherming nodig is’). Hoort naar onze mening niet thuis in deze baseline.  CIO rijk: vastgestelde risicomanagement methodiek toevoegen</t>
  </si>
  <si>
    <t>Informatie in alle informatiesystemen is door middel van een expliciete risicoafweging geclassificeerd, hierbij wordt gebruik gemaakt van een vastgestelde impactclassificatiemethodiek die onderdeel is van de vastgestelde risicomanagementmethodiek.</t>
  </si>
  <si>
    <t>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t>
  </si>
  <si>
    <t>Informatie behoort te worden geclassificeerd volgens de informatiebeveiligingsbehoeften van de organisatie, op basis van de eisen voor vertrouwelijkheid, integriteit, beschikbaarheid en relevante eisen van belanghebbenden.</t>
  </si>
  <si>
    <t>Om informatie te labelen, behoort een passende reeks procedures te worden ontwikkeld en geïmplementeerd in overeenstemming met het informatieclassificatieschema dat is vastgesteld door de organisatie.</t>
  </si>
  <si>
    <t>Er behoren regels, procedures of overeenkomsten voor informatieoverdracht te zijn ingesteld voor alle soorten van communicatiefaciliteiten binnen de organisatie en tussen de organisatie en andere partijen.</t>
  </si>
  <si>
    <t>De toewijzing en het beheer van authenticatie-informatie behoort te worden beheerst door middel van een beheerproces waarvan het adviseren van het personeel over de juiste manier van omgaan met authenticatie-informatie deel uitmaakt.</t>
  </si>
  <si>
    <t>Toegangsrechten voor informatie en andere gerelateerde bedrijfsmiddelen behoren te worden verstrekt, beoordeeld, aangepast en verwijderd overeenkomstig het onderwerpspecifieke beleid en de regels inzake toegangsbeveiliging van de organisatie.</t>
  </si>
  <si>
    <t>Er behoren processen en procedures te worden vastgesteld en geïmplementeerd om de informatiebeveiligingsrisico’s in verband met het gebruik van producten of diensten van de leverancier te beheersen.</t>
  </si>
  <si>
    <t>Er behoren processen en procedures te worden bepaald en geïmplementeerd om de informatiebeveiligingsrisico’s in verband met de toeleveringsketen van ICT-producten en -diensten te beheersen.</t>
  </si>
  <si>
    <t>De organisatie behoort de informatiebeveiligingspraktijken en de dienstverlening van leveranciers regelmatig te monitoren, beoordelen, evalueren en veranderingen daaraan te beheren.</t>
  </si>
  <si>
    <t>Wettelijke, statutaire, regelgevende en contractuele eisen die relevant zijn voor informatiebeveiliging en de aanpak van de organisatie om aan deze eisen te voldoen, behoren te worden geïdentificeerd, gedocumenteerd en actueel gehouden.</t>
  </si>
  <si>
    <t>De organisatie behoort passende procedures te implementeren om intellectuele-eigendomsrechten te beschermen.</t>
  </si>
  <si>
    <t>De naleving van het informatiebeveiligingsbeleid, het onderwerpspecifieke beleid, regels en de normen van de organisatie behoren regelmatig te worden beoordeeld.</t>
  </si>
  <si>
    <t>De achtergrond van alle kandidaten voor een dienstverband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t>
  </si>
  <si>
    <t>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t>
  </si>
  <si>
    <t>Verantwoordelijkheden en taken met betrekking tot informatiebeveiliging die van kracht blijven na beëindiging of wijziging van het dienstverband, behoren te worden gedefinieerd, gehandhaafd en gecommuniceerd aan relevant personeel en andere belanghebbenden.</t>
  </si>
  <si>
    <t>Beveiligde zones behoren te worden beschermd door passende toegangsbeveiligings­maatregelen en toegangspunten.</t>
  </si>
  <si>
    <t>Er behoort bescherming tegen fysieke en omgevingsdreigingen, zoals natuurrampen en andere opzettelijke of onopzettelijke fysieke dreigingen voor de infrastructuur, te worden ontworpen en geïmplementeerd.</t>
  </si>
  <si>
    <t>Er behoren ‘clear desk’-regels voor papieren documenten en verwijderbare opslagmedia en ‘clear screen’-regels voor informatieverwerkende faciliteiten te worden gedefinieerd en op passende wijze te worden afgedwongen.</t>
  </si>
  <si>
    <t>Het toewijzen en het gebruik van speciale toegangsrechten behoren te worden beperkt en beheerd.</t>
  </si>
  <si>
    <t>De toegang tot informatie en andere gerelateerde bedrijfsmiddelen behoren te worden beperkt overeenkomstig het vastgestelde onderwerpspecifieke beleid inzake toegangsbeveiliging.</t>
  </si>
  <si>
    <t>Lees- en schrijftoegang tot broncode, ontwikkelinstrumenten en softwarebibliotheken behoren op passende wijze te worden beheerd.</t>
  </si>
  <si>
    <t>Het gebruik van middelen behoort te worden gemonitord en aangepast overeenkomstig de huidige en verwachte capaciteitseisen.</t>
  </si>
  <si>
    <t>In informatiesystemen, apparaten of andere opslagmedia opgeslagen informatie behoort te worden gewist als deze niet langer vereist is.</t>
  </si>
  <si>
    <t>Maatregelen om gegevenslekken te voorkomen, behoren te worden toegepast in systemen, netwerken en andere apparaten waarop of waarmee gevoelige informatie wordt verwerkt, opgeslagen of getransporteerd.</t>
  </si>
  <si>
    <t>Er behoren logbestanden waarin activiteiten, uitzonderingen, fouten en andere relevante gebeurtenissen worden geregistreerd, te worden geproduceerd, opgeslagen, beschermd en geanalyseerd.</t>
  </si>
  <si>
    <t>Netwerken, systemen en toepassingen behoren te worden gemonitord op afwijkend gedrag en er behoren passende maatregelen te worden getroffen om potentiële informatiebeveiligingsincidenten te evalueren.</t>
  </si>
  <si>
    <t>Wijzigingen in informatieverwerkende faciliteiten en informatiesystemen behoren onderworpen te zijn aan procedures voor wijzigingsbeheer.</t>
  </si>
  <si>
    <t>Audittests en andere auditactiviteiten waarbij operationele systemen worden beoordeeld, behoren te worden gepland en overeengekomen tussen de tester en het verantwoordelijke management.</t>
  </si>
  <si>
    <t>Basishygiëne, NIS2, ketenhygiëne</t>
  </si>
  <si>
    <t>5.20.05</t>
  </si>
  <si>
    <t>De leverancier toont periodiek aantoon en verifieerbaar opnieuw aan dat hij voldoet aan alle eisen en de opdrachtgever beoordeelt dit ook periodiek. Deze periode wordt risicogericht bepaald en vastgelegd in de overeenkomst.</t>
  </si>
  <si>
    <t>5.20.06</t>
  </si>
  <si>
    <t>De overheidsorganisatie voert risicogericht zelfstandig aanvullend onderzoek uit. Dit is ook ter validatie van de rapportages die de leverancier aanlevert. Om dit mogelijk te maken wordt in ieder geval expliciet opgenomen dat er een mogelijkheid is voor een externe audit.</t>
  </si>
  <si>
    <t>5.20.07</t>
  </si>
  <si>
    <t>Onderdeel van de afspraken is ook dat de leverancier transparant is over nieuwe risico’s waaronder kwetsbaarheden in de dienstverlening en informatiebeveiligingsincidenten waaronder datalekken.</t>
  </si>
  <si>
    <t>5.20.08</t>
  </si>
  <si>
    <t>Basishygiëne, NIS2</t>
  </si>
  <si>
    <t>Basishygiëne, NIS2, overheidsrisico</t>
  </si>
  <si>
    <t xml:space="preserve">Bij transport van gegevens over draadloze verbindingen zoals wifi en bij bedrade verbindingen buiten het gecontroleerd gebied worden de gegevens versleuteld met uitzondering van metagegevens die noodzakelijk zijn om het transport tot stand te laten komen. De inrichting van de versleuteling is risicogericht en houdt rekening met de noodzakelijke beschermingstermijn en -niveau. Hierbij wordt bij gebruik gemaakt van encryptiemiddelen waarvoor bij voorkeur de Unit Weerbaarheid van de AIVD een positief inzetadvies heeft afgegeven. Indien er geen geschikte door het Unit Weerbaarheid geadviseerde encryptiemiddelen zijn, wordt in overleg met de CISO een andere geschikte versleutelingsmethodiek gekozen en ingericht. </t>
  </si>
  <si>
    <t>De sterkte van de cryptografie wordt gebaseerd op de actuele adviezen van het NCSC en de Unit Weerbaarheid van de AIVD.</t>
  </si>
  <si>
    <t>Aangepast</t>
  </si>
  <si>
    <t>In de productieomgeving wordt niet getest. Alleen met voorafgaande goedkeuring door de proceseigenaar kan hiervan worden afgeweken.</t>
  </si>
  <si>
    <r>
      <t xml:space="preserve">Verantwoordelijkheden en samenhang voor informatiebeveiliging, de beveiliging van operationele technologie en de verantwoordelijkheden met betrekking tot de continuïteit van de taakuitvoering van organisatie (BCM) zijn beschreven en vastgesteld. 
De toewijzing van verantwoordelijkheid voor ketens van informatiesystemen aan lijnmanagers. De organisatie heeft een informatiebeveiligingsbeleid opgesteld. Dit beleid is vastgesteld door de leiding van de organisatie en bevat ten minste de volgende punten:
1. </t>
    </r>
    <r>
      <rPr>
        <i/>
        <sz val="9"/>
        <color theme="1"/>
        <rFont val="Verdana"/>
        <family val="2"/>
      </rPr>
      <t>De strategische uitgangspunten en randvoorwaarden die de organisatie hanteert voor informatiebeveiliging en in het bijzonder de inbedding in en afstemming op het algemene beveiligingsbeleid en het informatievoorzieningsbeleid.</t>
    </r>
    <r>
      <rPr>
        <sz val="9"/>
        <color theme="1"/>
        <rFont val="Verdana"/>
        <family val="2"/>
      </rPr>
      <t xml:space="preserve">
2. </t>
    </r>
    <r>
      <rPr>
        <i/>
        <sz val="9"/>
        <color theme="1"/>
        <rFont val="Verdana"/>
        <family val="2"/>
      </rPr>
      <t>De organisatie van de informatiebeveiligingsfunctie, waaronder verantwoordelijkheden, taken en bevoegdheden.</t>
    </r>
    <r>
      <rPr>
        <sz val="9"/>
        <color theme="1"/>
        <rFont val="Verdana"/>
        <family val="2"/>
      </rPr>
      <t xml:space="preserve">
3. De toewijzing van de verantwoordelijkheden en samenhang van informatiebeveiliging voor ketens van informatiesystemen, de beveiliging van operationele technologie, privacy en de verantwoordelijkheden met betrekking tot de continuïteit van de taakuitvoering van organisatie (BCM) aan lijnmanagers.
4. </t>
    </r>
    <r>
      <rPr>
        <i/>
        <sz val="9"/>
        <color theme="1"/>
        <rFont val="Verdana"/>
        <family val="2"/>
      </rPr>
      <t>De gemeenschappelijke betrouwbaarheidseisen en normen die op de organisatie van toepassing zijn.</t>
    </r>
    <r>
      <rPr>
        <sz val="9"/>
        <color theme="1"/>
        <rFont val="Verdana"/>
        <family val="2"/>
      </rPr>
      <t xml:space="preserve">
5. De frequentie waarmee het informatiebeveiligingsbeleid wordt geëvalueerd.
6. </t>
    </r>
    <r>
      <rPr>
        <i/>
        <sz val="9"/>
        <color theme="1"/>
        <rFont val="Verdana"/>
        <family val="2"/>
      </rPr>
      <t>De bevordering van het beveiligingsbewustzijn.</t>
    </r>
  </si>
  <si>
    <t>8.24.05</t>
  </si>
  <si>
    <t>afkomstig van 5.31, verkeerde mapping</t>
  </si>
  <si>
    <t>In de P&amp;C-cyclus en als onderdeel van de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t>
  </si>
  <si>
    <t>Voorstel van RDI, #45 waar zijn de standaarden. CIO Rijk 95: kan deze vervallen, want wat zijn standaarden. Nader uit te werken en openbaarmaken Rijkshuisvestingbeleid.</t>
  </si>
  <si>
    <t>8.08.06</t>
  </si>
  <si>
    <t>#5 aangepast als gevolg van opmerkingen, verplaatst van 5.24. CVD hoort thuis in 8.08</t>
  </si>
  <si>
    <t>CIO rijk 94: zero footprint was vroeger, voorstel voor nieuwe maatregel gedaan</t>
  </si>
  <si>
    <t>Het gebruiken van groepsaccounts is niet toegestaan, tenzij dit wordt gemotiveerd en vastgelegd door de proceseigenaar en afgestemd met de CISO</t>
  </si>
  <si>
    <t>5.21.02</t>
  </si>
  <si>
    <t>5.21.03</t>
  </si>
  <si>
    <t>5.21.04</t>
  </si>
  <si>
    <t xml:space="preserve">Gedurende de looptijd geeft de leverancier veranderingen in de keten van toeleveranciers door, inclusief risico’s daarin. Dit omvat in ieder geval kwetsbaarheden en informatiebeveiligingsincidenten die de dienstverlening aan de overheidsorganisatie kunnen raken. </t>
  </si>
  <si>
    <t xml:space="preserve">De overheidsorganisatie borgt dat de beveiligingseisen aan de leverancier onverminderd van toepassing zijn op de keten van toeleveranciers tenzij die eisen niet relevant zijn gezien de aard van de dienstverlening door de toeleverancier. Indien beveiligingseisen zijn uitgesloten maakt de leverancier dat inzichtelijk inclusief een onderbouwing. 
</t>
  </si>
  <si>
    <t xml:space="preserve">Voorafgaand aan het afsluiten van de overeenkomst geeft de leverancier inzicht in de keten van toeleveranciers en eventuele risico’s daarin. De overheidsorganisatie beoordeelt of de risico’s acceptabel zijn. 
</t>
  </si>
  <si>
    <t xml:space="preserve">In het contract is opgenomen dat de leverancier verantwoordelijk is voor het borgen van de gestelde eisen bij de toeleveranciers.
</t>
  </si>
  <si>
    <t>Elke organisatie heeft een vastgesteld screeningsbeleid. Bij indiensttreding en bij functiewijziging kan op basis van een risicoafweging een Verklaring Omtrent het Gedrag (VOG) gevraagd worden.</t>
  </si>
  <si>
    <t>Alle medewerkers en contractanten die gebruikmaken van de informatiesystemen en -diensten hebben binnen drie maanden na indiensttreding aantoonbaar een training I-bewustzijn succesvol gevolgd.</t>
  </si>
  <si>
    <t>Er is een verwijderinstructie waarin is opgenomen dat van verwijderbare media die herbruikbaar zijn en die de organisatie verlaten, de bedrijfsgevoelige inhoud onherstelbaar verwijderd is.</t>
  </si>
  <si>
    <t>Voor het verlenen van toegang tot het netwerk aan externe leveranciers wordt vooraf een risicoafweging gemaakt. De risicoafweging bepaalt onder welke voorwaarden en voor hoelang de leveranciers toegang krijgen. Uit een registratie blijkt hoe de rechten zijn toegekend.</t>
  </si>
  <si>
    <t>De malwarescan wordt uitgevoerd op: 
(a) alle omgevingen, bijvoorbeeld op (mail)servers, (desktop)computers en bij de toegangsverlening tot het netwerk van de organisatie;
(b) alle gedownloade content voorafgaand aan executie of opslag;
(c) alle bestanden die via netwerken of via elke vorm van opslagmedium zijn ontvangen, vóór gebruik of opslag in de eigen omgeving.</t>
  </si>
  <si>
    <t>Het Security Incident en Event Monitoring (SIEM) proces en/of het SOC monitoring proces hebben eenduidige regels over wanneer een incident moet worden gerapporteerd aan het verantwoordelijk management.</t>
  </si>
  <si>
    <t>Bij ontdekte nieuwe dreigingen vanuit 8.21.02 worden deze doorgeleid, rekening houdend met de geldende juridische kaders gedeeld binnen de overheid.</t>
  </si>
  <si>
    <t>De gedragsregels voor het gebruik van bedrijfsmiddelen zijn voor extern personeel en vrijwilligers in het contract vastgelegd overeenkomstig de huisregels of interne gedragsregels.</t>
  </si>
  <si>
    <t>Websites en e-mail berichtenverkeer moeten blijvend voldoen aan de verplichte standaarden, die te vinden zijn op de website van het Forum Standaardisatie. Hierop wordt gestuurd met de metingen van internet.nl. Daarbij dienen alle onderdelen te worden ingesteld zodat een optimale beveiliging wordt bereikt zonder afbreuk te doen aan de functionaliteit van de geboden dienst.</t>
  </si>
  <si>
    <t xml:space="preserve">Pas multi-factor authenticatie (MFA) toe ten minste voor het primaire aanloggen op de digitale werkomgeving, bij accounts voor via het internet bereikbare voorzieningen en accounts die beheerrechten hebben en in andere situaties waar uit de risicoanalyse blijkt dat dit een passende oplossing is.
1.	Pas MFA toe in deze twee vormen:
i.	Wachtwoordloze toegang, zoals een pincode in combinatie met een hardware token of persoonlijk uniek certificaat (passkey).
ii.	Wachtwoord toegang in combinatie met minimaal een tweede factor. 
2.	Indien MFA niet mogelijk is voor deze accounts, neem dan andere mitigerende maatregelen. Betrek de CISO hierbij en laat dit goedkeuren door de proceseigenaar.
3.	Combineer waar mogelijk en veilig, MFA met federatieve authenticatievoorzieningen zoals Single Sign On en een Stepping Stone oplossing
Beheer en monitoring van authenticatiegegevens:
1.	Geef authenticatie-informatie uit volgens formele en vastgestelde procedures en pas nadat de identiteit van de gebruiker met voldoende zekerheid is vastgesteld.
2.	Definieer Use Cases voor misbruik van authenticatiegegevens, monitor deze en neem passende actie bij het optreden ervan. Deze Use Cases omvatten in ieder geval inlogpogingen van ongebruikelijke plekken en pieken in mislukte inlogpogingen. </t>
  </si>
  <si>
    <t>CIO rijk heeft tekst aangeleverd</t>
  </si>
  <si>
    <t xml:space="preserve">Voordat een contract wordt afgesloten, wordt in een risicoafweging bepaald of de afhankelijkheid van een leverancier beheersbaar is. Een vast onderdeel van het contract is een expliciete uitwerking van de exit-strategie. </t>
  </si>
  <si>
    <t xml:space="preserve">Er is een voor alle interne en externe medewerkers toegankelijk meldloket waar beveiligingsincidenten kunnen worden gemeld en geregistreerd. </t>
  </si>
  <si>
    <t>De opvolging van incidenten wordt maandelijks gerapporteerd door de proceseigenaar aan de eindverantwoordelijke voor de bedrijfsvoering.</t>
  </si>
  <si>
    <t>CIO rijk 121: eindverantwoordelijke van wat?, aangepast als gevolg van opmerkingen van de ADR</t>
  </si>
  <si>
    <t>CIO rijk 132: tekstvoorstel gedaan. Uitleg kritieke in de bijlage</t>
  </si>
  <si>
    <t>Aangepast nav opmerkingen ADR</t>
  </si>
  <si>
    <t>aangepast nav opmerkingen ADR</t>
  </si>
  <si>
    <t>aangepast nav opmerking ADR</t>
  </si>
  <si>
    <t>#48 maatregel laten vervallen. NBV is te zwaar en niet voor iedereen. CIO rijk 100: operationele aanwijzing uit maatregel halen: akkoord. NBV zou niet meer bestaan, maar is nu Unit Weerbaarheid. Dit is onjuist. Unit weerbaarheid is onderdeel van NBV.</t>
  </si>
  <si>
    <t>aangepast nav van opmerking ADR</t>
  </si>
  <si>
    <t>CIO rijk 81: taalkundige onjuistheden aanpassen, opmerking van ADR verwerkt</t>
  </si>
  <si>
    <t>Voor het wissen van alle data op het medium, wordt de data onherstelbaar verwijderd of onbeschikbaar gemaakt. Er wordt gecontroleerd of alle data onherstelbaar verwijderd is en er wordt verslag van gemaakt. Er wordt bij voorkeur gebruik gemaakt van producten waarvoor de Unit Weerbaarheid van het NBV een positief inzetadvies afgegeven heeft.</t>
  </si>
  <si>
    <t>Significante wijzigingen in de productieomgeving worden altijd getest voordat zij in productie gebracht worden. Alleen met voorafgaande goedkeuring door de proceseigenaar kan hiervan worden afgeweken.</t>
  </si>
  <si>
    <t>#60 Significante en CISO toevoegd #122 schriftelijk wegehaald. CIO rijk suggestie meegenomen. ADR suggestie meegenomen</t>
  </si>
  <si>
    <t>2wat</t>
  </si>
  <si>
    <t>2Draagtbij</t>
  </si>
  <si>
    <t>2Github</t>
  </si>
  <si>
    <t xml:space="preserve">2Maatregel </t>
  </si>
  <si>
    <t>2Maatregelnummer</t>
  </si>
  <si>
    <t>Maatregelnummer</t>
  </si>
  <si>
    <t>Maatregel</t>
  </si>
  <si>
    <t>Github</t>
  </si>
  <si>
    <t>Draagtbij</t>
  </si>
  <si>
    <t>wat</t>
  </si>
  <si>
    <t>5.02.02</t>
  </si>
  <si>
    <t>3Maatregelnummer</t>
  </si>
  <si>
    <t xml:space="preserve">3Maatregel </t>
  </si>
  <si>
    <t>3Github</t>
  </si>
  <si>
    <t>3Draagtbij</t>
  </si>
  <si>
    <t>3wat</t>
  </si>
  <si>
    <t>4Maatregelnummer</t>
  </si>
  <si>
    <t xml:space="preserve">4Maatregel </t>
  </si>
  <si>
    <t>4Github</t>
  </si>
  <si>
    <t>4Draagtbij</t>
  </si>
  <si>
    <t>4wat</t>
  </si>
  <si>
    <t>5Maatregelnummer</t>
  </si>
  <si>
    <t xml:space="preserve">5Maatregel </t>
  </si>
  <si>
    <t>5Github</t>
  </si>
  <si>
    <t>5Draagtbij</t>
  </si>
  <si>
    <t>5wat</t>
  </si>
  <si>
    <t>6Maatregelnummer</t>
  </si>
  <si>
    <t xml:space="preserve">6Maatregel </t>
  </si>
  <si>
    <t>6Github</t>
  </si>
  <si>
    <t>6Draagtbij</t>
  </si>
  <si>
    <t>6wat</t>
  </si>
  <si>
    <t>7Maatregelnummer</t>
  </si>
  <si>
    <t xml:space="preserve">7Maatregel </t>
  </si>
  <si>
    <t>7Github</t>
  </si>
  <si>
    <t>7Draagtbij</t>
  </si>
  <si>
    <t>7wat</t>
  </si>
  <si>
    <t>8Maatregelnummer</t>
  </si>
  <si>
    <t xml:space="preserve">8Maatregel </t>
  </si>
  <si>
    <t>8Github</t>
  </si>
  <si>
    <t>8Draagtbij</t>
  </si>
  <si>
    <t>8wat</t>
  </si>
  <si>
    <t># Beheersmaatregel</t>
  </si>
  <si>
    <t>#1</t>
  </si>
  <si>
    <t>## Verplichte overheidsspecifieke maatregelen</t>
  </si>
  <si>
    <t>RDI heeft tekstvoorstel gedaan voor alle beheersmaatregelen zonder overheidsmaatregelen. Omwille van leesbaarheid tekst laten staan. Latere opmaak is anders.</t>
  </si>
  <si>
    <t>#97 het gaat er toch om dat men de juiste dingen doet en voeg bestuurders en werknemers samen. Als gevolg van commentaar RO zijn maatregelen van 5.10 naar 5.4 verplaatst. RDI heeft tekstvoorstel gedaan voor alle beheersmaatregelen zonder overheidsmaatregelen. Omwille van leesbaarheid tekst laten staan. Latere opmaak is anders.</t>
  </si>
  <si>
    <t>CIO rijk 130: maatregelen die hier staan horen onder 5.30. RDI heeft tekstvoorstel gedaan voor alle beheersmaatregelen zonder overheidsmaatregelen. Omwille van leesbaarheid tekst laten staan. Latere opmaak is anders.</t>
  </si>
  <si>
    <t>CIO rijk 134: tekstvoorstel overgenomen, verplaatst naar 8.24.02. RDI heeft tekstvoorstel gedaan voor alle beheersmaatregelen zonder overheidsmaatregelen. Omwille van leesbaarheid tekst laten staan. Latere opmaak is anders.</t>
  </si>
  <si>
    <t>CIO rijk 104: RDI heeft tekstvoorstel gedaan voor alle beheersmaatregelen zonder overheidsmaatregelen. Omwille van leesbaarheid tekst laten staan. Latere opmaak is anders.</t>
  </si>
  <si>
    <t>#132 by default ook opnemen en verplaatsen naar 8.27.01. RDI heeft tekstvoorstel gedaan voor alle beheersmaatregelen zonder overheidsmaatregelen. Omwille van leesbaarheid tekst laten staan. Latere opmaak is anders.</t>
  </si>
  <si>
    <t>Nadere uitwerking in memory van toelichting. RDI heeft tekstvoorstel gedaan voor alle beheersmaatregelen zonder overheidsmaatregelen. Omwille van leesbaarheid tekst laten staan. Latere opmaak is anders.</t>
  </si>
  <si>
    <t>Overheidsmaatregel</t>
  </si>
  <si>
    <t>Geen overheidsmaatregel, zie deel 1 Kader BIO2, verplichtingen BIO</t>
  </si>
  <si>
    <t>5.37.01</t>
  </si>
  <si>
    <t>Basishygiëne, ketenhygiëne</t>
  </si>
  <si>
    <t>Basishygiëne, overheidsrisico</t>
  </si>
  <si>
    <t>Basishygiëne</t>
  </si>
  <si>
    <t>Versiebeheer</t>
  </si>
  <si>
    <t>Informatie in alle informatiesystemen is door middel van een expliciete risicoafweging geclassificeerd.
Hierbij wordt gebruik gemaakt van een vastgestelde impactclassificatiemethodiek die onderdeel is van de vastgestelde risicomanagementmethodiek.</t>
  </si>
  <si>
    <t>Maak bij openbaar webverkeer van gevoelige gegevens gebruik van ten minste publiek vertrouwde Organization Validated (OV)-certificaten.
Maak bij intern webverkeer voor gevoelige gegevens gebruik van ten minste publieke vertrouwde OV-certificaten of private PKIo-certificaten. Hogere eisen aan certificaten kunnen voortvloeien uit een risicoanalyse, aansluitvoorwaarden of wetgeving.</t>
  </si>
  <si>
    <t>Sluit waar mogelijk algemene voorwaarden van leveranciers expliciet uit en neem eventueel aanvullende voorwaarden op. Als uitsluiten niet mogelijk is, beoordeel dan de risico’s.
Expliciet is gemaakt welke consequenties geaccepteerd worden, welke gemitigeerd moeten zijn en welke voorwaarden niet of nooit geaccepteerd mogen worden bij het aangaan van de overeenkomst.</t>
  </si>
  <si>
    <t>Er is een actuele registratie van leveranciers en afgesloten contracten.</t>
  </si>
  <si>
    <t>De proceseigenaar test jaarlijks continuïteitsplannen op werking, volledigheid en actualiteit, om de plannen te verbeteren.</t>
  </si>
  <si>
    <t>Er is een werkend ISMS volgens NEN-EN-ISO/IEC ISO 27001.</t>
  </si>
  <si>
    <t>6.01.01</t>
  </si>
  <si>
    <t>Kritieke informatie of informatiesystemen zijn nooit via één beveiligde zone te bereiken.</t>
  </si>
  <si>
    <t>In geval van concrete beveiligingsrisico’s worden waarschuwingen, volgens onderlinge afspraken, verzonden aan de relevante collega’s binnen het beveiligingsdomein van de overheid.</t>
  </si>
  <si>
    <t>De toegewezen of gebruikte speciale bevoegdheden worden in opzet, bestaan en werking minimaal ieder kwartaal beoordeeld.</t>
  </si>
  <si>
    <t>Het back-upproces voorziet in de opslag van de back-up op een locatie, waarbij een incident op de ene locatie niet kan leiden tot schade op de andere.</t>
  </si>
  <si>
    <t>Een logregel bevat nooit gegevens die tot het doorbreken van de beveiliging kunnen leiden.</t>
  </si>
  <si>
    <t>Het SIEM- en/of het SOC-monitoring-proces hebben eenduidige regels over wanneer een incident moet worden gerapporteerd aan het verantwoordelijke management.</t>
  </si>
  <si>
    <t>Alle uitgegeven toegangsrechten worden minimaal eenmaal per jaar beoordeeld. Een risicoafweging bepaalt of dit sneller moet.</t>
  </si>
  <si>
    <t>Onderdeel van de afspraken is dat de leverancier transparant is over kwetsbaarheden in de dienstverlening en informatiebeveiligingsincidenten waaronder datalekken. Dit stelt de overheidsorganisatie in staat om passend te reageren onder meer door te rapporteren en mitigerende maatregelen te nemen.</t>
  </si>
  <si>
    <t>Informatiebeveiligingsincidenten worden afgedaan via het incidentbeheerproces. Ze worden indien relevant gemeld bij toezichthouders volgens de bepalingen uit de betrokken wet- en regelgeving zoals de Cbw, de Archiefwet en de Algemene verordening gegevensbescherming (AVG).</t>
  </si>
  <si>
    <t>De bewaartermijn van logbestanden en gegevens in het Security Incident en Event Monitoring (SIEM) worden risicogericht bepaald, rekening houdend met het scenario dat aanvallers langdurig binnen zijn.</t>
  </si>
  <si>
    <t>Het dataverkeer van of naar de vertrouwde omgeving, wordt bewaakt/geanalyseerd op verdacht verkeer met detectievoorzieningen.</t>
  </si>
  <si>
    <t>Er is een CISO aangesteld die bevoegd is om onafhankelijk en zelfstandig te adviseren en te rapporteren aan het bestuur en of het controlerend orgaan over informatiebeveiliging.</t>
  </si>
  <si>
    <t>Bij nieuwe informatiesystemen en bij significante wijzigingen op bestaande informatiesystemen moet een expliciete risicoafweging op basis van de door de organisatie vastgestelde risicomanagementmethodiek worden uitgevoerd, om risico’s te identificeren en in voldoende mate te beheersen en ook voor het vaststellen van de beveiligingseisen.</t>
  </si>
  <si>
    <t>Er is een sluitende formele registratie- en afmeldprocedure voor het beheren van gebruikersidentificaties.</t>
  </si>
  <si>
    <t>De overheidsorganisatie voert zelfstandig onderzoek uit, ook ter validatie van de rapportages die de leverancier aanlevert.
Om dit mogelijk te maken, wordt expliciet opgenomen dat er een mogelijkheid is voor een externe audit.
Indien uit het voorgaande restrisico’s volgen, beheerst de overheidsorganisatie deze door het toepassen van zijn vastgestelde risicomanagementmethodiek.</t>
  </si>
  <si>
    <t>De proceseigenaar is verantwoordelijk voor het oplossen van informatiebeveiligingsincidenten.</t>
  </si>
  <si>
    <t>De proceseigenaar rapporteert maandelijks de opvolging van informatiebeveiligingsincidenten aan de eindverantwoordelijke voor de bedrijfsvoering.</t>
  </si>
  <si>
    <t>In de procedure voor informatiebeveiligingsincidenten is er een koppeling gemaakt met crisisbeheersing.</t>
  </si>
  <si>
    <t>Informatiebeveiligingsincidenten worden geanalyseerd om achterliggende oorzaken vast te stellen, verbeteringen te realiseren, om zo toekomstige incidenten te voorkomen.</t>
  </si>
  <si>
    <t>De bewaartermijn van een (vermoedelijk) informatiebeveiligingsincident en alle informatie om het incident te analyseren en op te lossen, is minimaal drie jaar. Dit betreft onder meer de informatie benodigd voor de analyse (waaronder logging), de oplossing en het advies.</t>
  </si>
  <si>
    <t>Alle medewerkers (intern en extern) hebben aantoonbaar kennisgenomen van de meldingsprocedure van informatiebeveiligingsincidenten.</t>
  </si>
  <si>
    <t>Gebruikers zijn voorgelicht over de risico’s van surfgedrag en het klikken op onbekende links.</t>
  </si>
  <si>
    <t>De gebruikte antimalware-software en bijbehorende herstelsoftware zijn actueel en wordt ondersteund door periodieke updates.</t>
  </si>
  <si>
    <t>Informatiesystemen worden bij voorkeur jaarlijks gecontroleerd op technische naleving van beveiligingsnormen en risico’s van de feitelijke veiligheid. Dit kan bijvoorbeeld door (geautomatiseerde) kwetsbaarheidsanalyses, penetratietesten of red-teamingstesten. Internetfacing-informatiesystemen worden bij voorkeur continue getest op zwakheden en kwetsbaarheden.</t>
  </si>
  <si>
    <t>Internetfacing-informatiesystemen hebben een verplichte (bij voorkeur geautomatiseerde) penetratietest bij iedere nieuwe release of major update.
Als daar bevindingen met een hoog risico uitkomen die niet op een andere manier gemitigeerd kunnen worden, mag het systeem niet in productie.
Alle internetfacing-informatiesystemen worden minimaal jaarlijks getest op zwakheden en kwetsbaarheden.</t>
  </si>
  <si>
    <t>Bij ontdekte nieuwe dreigingen vanuit overheidsmaatregel 8.21.02 worden deze doorgeleid, rekening houdend met de geldende juridische kaders gedeeld binnen de overheid.</t>
  </si>
  <si>
    <t>Bij ontdekte nieuwe dreigingen (aanvallen) via overheidsmaatregel 8.16.3 worden deze binnen geldende juridische kaders verplicht gedeeld met de daarvoor aangewezen Computer Emergency Response Team (CERT).</t>
  </si>
  <si>
    <t>De gedragsregels voor het gebruik van bedrijfsmiddelen zijn voor extern personeel en vrijwilligers in het contract vastgelegd volgens de huisregels of interne gedragsregels.</t>
  </si>
  <si>
    <t>De analyses van informatiebeveiligingsincidenten, inclusief de achterliggende oorzaken en de verbeteringen worden breed gedeeld met relevante partners om herhaling en toekomstige incidenten te voorkomen.</t>
  </si>
  <si>
    <t>De organisatie heeft uitgewerkt welke functionarissen met welke (overheids)instanties en toezichthouders formele contacten hebben over informatiebeveiliging.
Dit overzicht wordt ten minste jaarlijks geactualiseerd.</t>
  </si>
  <si>
    <t>Publiek toegankelijke websites worden bekend gemaakt via Register Internetdomeinen Overheid.
Deze informatie wordt ten minste iedere zes maanden geactualiseerd.</t>
  </si>
  <si>
    <t>Toegang tot een vertrouwde zone is toegestaan in twee situaties:
1. vanaf geauthentiseerde apparatuur of;
2. vanuit programmatuur die draait binnen een veilige schil.</t>
  </si>
  <si>
    <t>Het gebruiken van groepsaccounts is niet toegestaan, tenzij de proceseigenaar dit motiveert, vastlegt en afstemt met de CISO.</t>
  </si>
  <si>
    <t>Het maken en aanpassen van accounts met bijzondere rechten wordt gemonitord. Indien deze wijzigingen ongeautoriseerd zijn, is dit een informatiebeveiligingsincident en wordt als zodanig vastgelegd en afgehandeld.</t>
  </si>
  <si>
    <t>Bij offerteaanvragen waar informatie(voorziening) een rol speelt, zijn informatiebeveiligingseisen (beschikbaarheid, integriteit en vertrouwelijkheid) onderdeel van het hele pakket aan inkoopeisen.
De informatiebeveiligingseisen zijn gebaseerd op een expliciete risicoafweging.</t>
  </si>
  <si>
    <t>In het inkoopcontract wordt opgenomen dat de leverancier aantoont dat hij aan alle gestelde eisen voldoet in opzet, bestaan en werking, op basis van onderzoeken van onafhankelijke derden.
Deze onderzoeken hebben een scope die dekkend is voor de gecontracteerde dienstverlening. Hierbij is expliciet aandacht voor de toeleveringsketen en hoe de leverancier zijn leveranciersmanagement ingeregeld heeft, zie overheidsmaatregel 5.21.01.
Dit toont de leverancier jaarlijks opnieuw aan.</t>
  </si>
  <si>
    <t>Voordat een contract wordt afgesloten, wordt in een risicoafweging bepaald of de afhankelijkheid van een leverancier beheersbaar is.
Een vast onderdeel van het contract is een expliciete uitwerking van de exit-strategie.</t>
  </si>
  <si>
    <t>Voorafgaand aan het afsluiten van de overeenkomst geeft de leverancier inzicht in de keten van toeleveranciers en eventuele risico’s daarin. De overheidsorganisatie beoordeelt of de risico’s acceptabel zijn.</t>
  </si>
  <si>
    <t>De overheidsorganisatie borgt dat de beveiligingseisen aan de leverancier onverminderd van toepassing zijn op de keten van toeleveranciers, tenzij die eisen niet relevant zijn gezien de aard van de dienstverlening door de toeleverancier.
Indien informatiebeveiligingseisen zijn uitgesloten, maakt de leverancier dat inzichtelijk, inclusief een onderbouwing.</t>
  </si>
  <si>
    <t>Gedurende de looptijd geeft de leverancier veranderingen in de keten van toeleveranciers door, inclusief risico’s daarin. Dit omvat minimaal kwetsbaarheden en informatiebeveiligingsincidenten die de dienstverlening aan de overheidsorganisatie kunnen raken.</t>
  </si>
  <si>
    <t>Op basis van het door de leverancier aangeleverde bewijsmateriaal, zie overheidsmaatregel 5.20.03, is de proceseigenaar verantwoordelijk voor het jaarlijks beoordelen dat leverancier voldoet aan de gestelde informatiebeveiligingseisen, het vaststellen van eventuele beveiligingsrisico’s, het (laten) nemen van mitigerende maatregelen en het accepteren van rest-risico’s.</t>
  </si>
  <si>
    <t>Stel beleid op dat toeziet op het inventariseren, classificeren, selecteren, beoordelen en managen van Cloud Service Providers (CSP) en het beëindigen van dienstverlening door CSP’s.
Implementeer het beleid.
Herzie dit beleid minimaal eens per drie jaar.
Neem in de contracten op welke situaties aanleiding kunnen zijn tot ontbinding van het contract.
Wanneer zich belangrijke wijzigingen bij de leverancier optreden, beoordeel de risico’s daarvan en neem passende maatregelen.</t>
  </si>
  <si>
    <t>Er is voor alle interne en externe medewerkers een toegankelijk meldloket waar informatiebeveiligingsincidenten kunnen worden gemeld en geregistreerd.</t>
  </si>
  <si>
    <t>De proceseigenaar heeft voor alle informatie(systemen) in selectielijsten de bewaartermijn vastgelegd, rekening houdend met de eigen bedrijfsdoelstellingen en wet- en regeling, zoals de archiefwet en privacywetgeving.
De proceseigenaar heeft deze termijnen ook praktisch ingeregeld en toetst periodiek de werking hiervan.</t>
  </si>
  <si>
    <t>In de P&amp;C-cyclus en als onderdeel van de plan-do-check-act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t>
  </si>
  <si>
    <t>Elke organisatie heeft een vastgesteld screeningsbeleid.
Bij indiensttreding en bij functiewijziging kan op basis van een risicoafweging een Verklaring Omtrent het Gedrag (VOG) gevraagd worden.</t>
  </si>
  <si>
    <t>Alle medewerkers (intern en extern) zijn bij hun aanstelling of functiewisseling gewezen op hun verantwoordelijkheden voor informatiebeveiliging.
De voor hen geldende regelingen en instructies voor informatiebeveiliging zijn eenvoudig toegankelijk.</t>
  </si>
  <si>
    <t>Alle medewerkers, lijnmanagers en bestuurders hebben de verantwoordelijkheid bedrijfsinformatie te beschermen. Iedereen kent de regels van en verplichtingen voor informatiebeveiliging en daar waar relevant de speciale eisen voor gerubriceerde omgevingen.</t>
  </si>
  <si>
    <t>Het management benadrukt bij aanstelling en interne overplaatsing en bijvoorbeeld in werkoverleggen of in personeelsgesprekken bij zijn medewerkers en contractanten het belang van opleiding en training op het gebied van informatiebeveiliging. Het management stimuleert hen actief deze periodiek te volgen.</t>
  </si>
  <si>
    <t>Voor het wissen van alle data op het medium, wordt data onherstelbaar verwijderd of onbeschikbaar gemaakt.
Er wordt gecontroleerd of alle data onherstelbaar verwijderd is.
Hiervan wordt verslag gemaakt.
Er wordt bij voorkeur gebruik gemaakt van producten waarvoor de Unit Weerbaarheid van het Nationaal Bureau voor Verbindingsbeveiliging (NBV) een positief inzetadvies afgegeven heeft.</t>
  </si>
  <si>
    <t>Mobiele apparatuur is zo ingericht dat bedrijfsinformatie niet standaard op het gebruikersdevice wordt opgeslagen (‘zero footprint’). Als (near) zero footprint (nog) niet realiseerbaar is, biedt een mobiel apparaat (zoals een laptop, tablet en smartphone) de mogelijkheid om de toegang te beschermen met een toegangsbeveiligingsmechanisme met minimaal versleuteling van de gegevens.
Op mobiele apparatuur moet ‘wissen op afstand’ mogelijk zijn.</t>
  </si>
  <si>
    <t>Het downloaden van bestanden is beheerst en beperkt op basis van het risico en need-of-use.
De antimalware-software moet altijd alle downloads beoordelen.</t>
  </si>
  <si>
    <t>Een Coordinated Vulnerability Disclosure (CVD)-procedure is ingericht en gepubliceerd volgens de NCSC-leidraad of NEN-EN-ISO/IEC 29147:2020 Vulnerability disclosure.
Informatie afkomstig uit de Coordinated Vulnerability Disclosure (CVD)-meldingen is onderdeel van de incidentrapportage.</t>
  </si>
  <si>
    <t>Er is een back-upbeleid waarin de eisen voor het bewaren en beschermen zijn gedefinieerd en vastgesteld. Er moet speciale aandacht zijn voor het beschermen van de back-up tegen ransomware-aanvallen en genomen maatregelen om de integriteit van de back-up te behouden.</t>
  </si>
  <si>
    <t>Oneigenlijk wijzigen, verwijderen of pogingen daartoe van loggegevens worden zo snel mogelijk gemeld als informatiebeveiligingsincident via de procedure voor informatiebeveiligingsincidenten volgens beheersmaatregel 5.24.</t>
  </si>
  <si>
    <t>Op basis van een expliciete risicoafweging bepaalt de organisatie de periodieke toetsing op het ongewijzigd bestaan van logbestanden gedurende de bewaartermijn.
Toetsing wordt uitgevoerd door een onafhankelijke functionaris (ten opzichte van de uitvoering).</t>
  </si>
  <si>
    <t>Het gebruik van systeemhulpmiddelen wordt gelogd.
De logging is een halfjaar beschikbaar voor onderzoek.</t>
  </si>
  <si>
    <t>In koppelpunten met externe of onvertrouwde zones en vanwege netwerksegmentatie zijn maatregelen getroffen om mogelijke aanvallen die de beschikbaarheid van de informatievoorziening negatief beïnvloeden (bijvoorbeeld DDoS-aanvallen, Distributed Denial of Service attacks) te signaleren en te mitigeren.</t>
  </si>
  <si>
    <t>Bij transport van gegevens over draadloze verbindingen zoals wifi en bij bedrade verbindingen buiten het gecontroleerd gebied worden de gegevens versleuteld met uitzondering van metagegevens die noodzakelijk zijn om het transport tot stand te laten komen.
De inrichting van de versleuteling is risicogericht en houdt rekening met de noodzakelijke beschermingstermijn en -niveau.
Hierbij wordt bij voorkeur gebruik gemaakt van encryptiemiddelen waarvoor de Unit Weerbaarheid van de Algemene Inlichtingen en Veiligheidsdienst (AIVD) een positief inzetadvies heeft afgegeven.
Heeft de Unit Weerbaarheid geen geadviseerde encryptiemiddelen, wordt in overleg met de CISO een andere geschikte versleutelingsmethodiek gekozen en ingericht.</t>
  </si>
  <si>
    <t>Cryptografische beheersmaatregelen zijn opgenomen in de inventaris van de bedrijfsmiddelen.
Voor alle cryptografische beheersmaatregelen is vastgesteld waar ze worden ingezet, wie er voor verantwoordelijk is en hoe ze actueel worden gehouden.</t>
  </si>
  <si>
    <t>Er zijn (contractuele) afspraken over reservecertificaten van een alternatieve leverancier als uit de risicoafweging blijkt dat deze noodzakelijk zijn als onderdeel van gereedheid voor bedrijfscontinuïteit (beheersmaatregel 5.30).</t>
  </si>
  <si>
    <t>Wijzigingsbeheer vindt plaats op basis van een algemeen geaccepteerd beheerraamwerk.</t>
  </si>
  <si>
    <t>Organisatorisch</t>
  </si>
  <si>
    <r>
      <rPr>
        <sz val="9"/>
        <color rgb="FF000000"/>
        <rFont val="Verdana"/>
        <family val="2"/>
      </rPr>
      <t xml:space="preserve">Informatiebeveiligingsbeleid en onderwerpspecifieke beleidsregels behoren te worden gedefinieerd, goedgekeurd door het management, gepubliceerd, gecommuniceerd aan en erkend door relevant personeel en relevante belanghebbenden en met geplande tussenpozen </t>
    </r>
    <r>
      <rPr>
        <sz val="9"/>
        <color rgb="FFFF0000"/>
        <rFont val="Verdana"/>
        <family val="2"/>
      </rPr>
      <t>en als</t>
    </r>
    <r>
      <rPr>
        <sz val="9"/>
        <color rgb="FF000000"/>
        <rFont val="Verdana"/>
        <family val="2"/>
      </rPr>
      <t xml:space="preserve"> zich </t>
    </r>
    <r>
      <rPr>
        <sz val="9"/>
        <color rgb="FFFF0000"/>
        <rFont val="Verdana"/>
        <family val="2"/>
      </rPr>
      <t xml:space="preserve">significante wijzigingen </t>
    </r>
    <r>
      <rPr>
        <sz val="9"/>
        <color rgb="FF000000"/>
        <rFont val="Verdana"/>
        <family val="2"/>
      </rPr>
      <t>voordoen, te worden beoordeeld.</t>
    </r>
  </si>
  <si>
    <t>De voortdurende geschiktheid, toereikendheid, doeltreffendheid van de sturing en ondersteuning door het management overeenkomstig de bedrijfseisen en de eisen van wet- en regelgeving, statutaire en contractuele eisen bewerkstelligen.</t>
  </si>
  <si>
    <t>05.1.1</t>
  </si>
  <si>
    <t>05.1.1.1</t>
  </si>
  <si>
    <t>5.01.1</t>
  </si>
  <si>
    <r>
      <rPr>
        <sz val="9"/>
        <color rgb="FF000000"/>
        <rFont val="Verdana"/>
        <family val="2"/>
      </rPr>
      <t xml:space="preserve">De organisatie </t>
    </r>
    <r>
      <rPr>
        <sz val="9"/>
        <color rgb="FFFF0000"/>
        <rFont val="Verdana"/>
        <family val="2"/>
      </rPr>
      <t xml:space="preserve">heeft </t>
    </r>
    <r>
      <rPr>
        <sz val="9"/>
        <color rgb="FF000000"/>
        <rFont val="Verdana"/>
        <family val="2"/>
      </rPr>
      <t xml:space="preserve">een informatiebeveiligingsbeleid opgesteld. Dit beleid is vastgesteld door de leiding van de organisatie en bevat ten minste de volgende punten:
</t>
    </r>
    <r>
      <rPr>
        <sz val="9"/>
        <color rgb="FFFF0000"/>
        <rFont val="Verdana"/>
        <family val="2"/>
      </rPr>
      <t>(</t>
    </r>
    <r>
      <rPr>
        <sz val="9"/>
        <color rgb="FF000000"/>
        <rFont val="Verdana"/>
        <family val="2"/>
      </rPr>
      <t>a</t>
    </r>
    <r>
      <rPr>
        <sz val="9"/>
        <color rgb="FFFF0000"/>
        <rFont val="Verdana"/>
        <family val="2"/>
      </rPr>
      <t>)</t>
    </r>
    <r>
      <rPr>
        <sz val="9"/>
        <color rgb="FF000000"/>
        <rFont val="Verdana"/>
        <family val="2"/>
      </rPr>
      <t xml:space="preserve"> De strategische uitgangspunten en randvoorwaarden die de organisatie hanteert voor informatiebeveiliging en in het bijzonder de inbedding in en afstemming op het algemene beveiligingsbeleid en het informatievoorzieningsbeleid.
</t>
    </r>
    <r>
      <rPr>
        <sz val="9"/>
        <color rgb="FFFF0000"/>
        <rFont val="Verdana"/>
        <family val="2"/>
      </rPr>
      <t>(</t>
    </r>
    <r>
      <rPr>
        <sz val="9"/>
        <color rgb="FF000000"/>
        <rFont val="Verdana"/>
        <family val="2"/>
      </rPr>
      <t>b</t>
    </r>
    <r>
      <rPr>
        <sz val="9"/>
        <color rgb="FFFF0000"/>
        <rFont val="Verdana"/>
        <family val="2"/>
      </rPr>
      <t>)</t>
    </r>
    <r>
      <rPr>
        <sz val="9"/>
        <color rgb="FF000000"/>
        <rFont val="Verdana"/>
        <family val="2"/>
      </rPr>
      <t xml:space="preserve"> De organisatie van de informatiebeveiligingsfunctie, waaronder verantwoordelijkheden, taken en bevoegdheden.
</t>
    </r>
    <r>
      <rPr>
        <sz val="9"/>
        <color rgb="FFFF0000"/>
        <rFont val="Verdana"/>
        <family val="2"/>
      </rPr>
      <t>(</t>
    </r>
    <r>
      <rPr>
        <sz val="9"/>
        <color rgb="FF000000"/>
        <rFont val="Verdana"/>
        <family val="2"/>
      </rPr>
      <t>c</t>
    </r>
    <r>
      <rPr>
        <sz val="9"/>
        <color rgb="FFFF0000"/>
        <rFont val="Verdana"/>
        <family val="2"/>
      </rPr>
      <t>)</t>
    </r>
    <r>
      <rPr>
        <sz val="9"/>
        <color rgb="FF000000"/>
        <rFont val="Verdana"/>
        <family val="2"/>
      </rPr>
      <t xml:space="preserve"> De toewijzing van de verantwoordelijkheden voor ketens van informatiesystemen aan lijnmanagers.
</t>
    </r>
    <r>
      <rPr>
        <sz val="9"/>
        <color rgb="FFFF0000"/>
        <rFont val="Verdana"/>
        <family val="2"/>
      </rPr>
      <t>(</t>
    </r>
    <r>
      <rPr>
        <sz val="9"/>
        <color rgb="FF000000"/>
        <rFont val="Verdana"/>
        <family val="2"/>
      </rPr>
      <t>d</t>
    </r>
    <r>
      <rPr>
        <sz val="9"/>
        <color rgb="FFFF0000"/>
        <rFont val="Verdana"/>
        <family val="2"/>
      </rPr>
      <t>)</t>
    </r>
    <r>
      <rPr>
        <sz val="9"/>
        <color rgb="FF000000"/>
        <rFont val="Verdana"/>
        <family val="2"/>
      </rPr>
      <t xml:space="preserve"> De gemeenschappelijke betrouwbaarheidseisen en normen die op de organisatie van toepassing zijn.
</t>
    </r>
    <r>
      <rPr>
        <sz val="9"/>
        <color rgb="FFFF0000"/>
        <rFont val="Verdana"/>
        <family val="2"/>
      </rPr>
      <t>(</t>
    </r>
    <r>
      <rPr>
        <sz val="9"/>
        <color rgb="FF000000"/>
        <rFont val="Verdana"/>
        <family val="2"/>
      </rPr>
      <t>e</t>
    </r>
    <r>
      <rPr>
        <sz val="9"/>
        <color rgb="FFFF0000"/>
        <rFont val="Verdana"/>
        <family val="2"/>
      </rPr>
      <t>)</t>
    </r>
    <r>
      <rPr>
        <sz val="9"/>
        <color rgb="FF000000"/>
        <rFont val="Verdana"/>
        <family val="2"/>
      </rPr>
      <t xml:space="preserve"> De frequentie waarmee het informatiebeveiligingsbeleid wordt geëvalueerd.
</t>
    </r>
    <r>
      <rPr>
        <sz val="9"/>
        <color rgb="FFFF0000"/>
        <rFont val="Verdana"/>
        <family val="2"/>
      </rPr>
      <t>(</t>
    </r>
    <r>
      <rPr>
        <sz val="9"/>
        <color rgb="FF000000"/>
        <rFont val="Verdana"/>
        <family val="2"/>
      </rPr>
      <t>f</t>
    </r>
    <r>
      <rPr>
        <sz val="9"/>
        <color rgb="FFFF0000"/>
        <rFont val="Verdana"/>
        <family val="2"/>
      </rPr>
      <t>)</t>
    </r>
    <r>
      <rPr>
        <sz val="9"/>
        <color rgb="FF000000"/>
        <rFont val="Verdana"/>
        <family val="2"/>
      </rPr>
      <t xml:space="preserve"> De bevordering van het beveiligingsbewustzijn.</t>
    </r>
  </si>
  <si>
    <t>#Preventief</t>
  </si>
  <si>
    <t>#Vertrouwelijkheid
#Integriteit
#Beschikbaarheid</t>
  </si>
  <si>
    <t>#Identificeren</t>
  </si>
  <si>
    <t>#Governance</t>
  </si>
  <si>
    <t>#Governance_en_Ecosysteem
#Veerkracht</t>
  </si>
  <si>
    <t>05.1.2</t>
  </si>
  <si>
    <t>05.1.2.1</t>
  </si>
  <si>
    <t>5.01.2</t>
  </si>
  <si>
    <t>Een gedefinieerde, goedgekeurde en duidelijk te begrijpen structuur voor de implementatie, uitvoering en het beheer van informatiebeveiliging binnen de organisatie inrichten.</t>
  </si>
  <si>
    <t>06.1.1</t>
  </si>
  <si>
    <t>06.1.1.1</t>
  </si>
  <si>
    <t>5.02.1</t>
  </si>
  <si>
    <t>De leiding van de organisatie heeft vastgelegd wat de verantwoordelijkheden en rollen zijn op het gebied van informatiebeveiliging binnen haar organisatie.</t>
  </si>
  <si>
    <t>#Governance_en_Ecosysteem
#Bescherming
#Veerkracht</t>
  </si>
  <si>
    <t>06.1.1.2</t>
  </si>
  <si>
    <t>5.02.2</t>
  </si>
  <si>
    <t>De verantwoordelijkheden en rollen ten aanzien van informatiebeveiliging zijn gebaseerd op relevante voorschriften en wetten.</t>
  </si>
  <si>
    <t>06.1.1.3</t>
  </si>
  <si>
    <t>5.02.3</t>
  </si>
  <si>
    <t>De rol en verantwoordelijkheden van de Chief Information Security Officer (CISO) zijn in een CISO-functieprofiel vastgelegd.</t>
  </si>
  <si>
    <t>06.1.1.4</t>
  </si>
  <si>
    <t>5.02.4</t>
  </si>
  <si>
    <t>Er is een CISO aangesteld conform een vastgesteld CISO-functieprofiel.</t>
  </si>
  <si>
    <t>Het risico op fraude, fouten en het omzeilen van beheersmaatregelen voor informatiebeveiliging verminderen.</t>
  </si>
  <si>
    <t>06.1.2</t>
  </si>
  <si>
    <t>06.1.2.1</t>
  </si>
  <si>
    <t>5.03.1</t>
  </si>
  <si>
    <t>Er zijn maatregelen getroffen die onbedoelde of ongeautoriseerde toegang tot bedrijfsmiddelen waarnemen of voorkomen.</t>
  </si>
  <si>
    <t>#Beschermen</t>
  </si>
  <si>
    <t>#Governance
#Identiteits-_en_toegangsbeheer</t>
  </si>
  <si>
    <t>#Governance_en_Ecosysteem</t>
  </si>
  <si>
    <t>Bewerkstelligen dat het management zijn rol bij informatiebeveiliging begrijpt en maatregelen neemt om ervoor te zorgen dat al het personeel zich bewust is van zijn verantwoordelijkheden op het gebied van informatiebeveiliging en deze ook nakomt.</t>
  </si>
  <si>
    <t>07.2.1</t>
  </si>
  <si>
    <t>07.2.1.1</t>
  </si>
  <si>
    <t>5.04.1</t>
  </si>
  <si>
    <t>Er is aansluiting bij een klokkenluidersregeling, zodat iedereen anoniem en veilig beveiligingsissues kan melden.</t>
  </si>
  <si>
    <t>Een passende stroom van informatie met betrekking tot informatiebeveiliging tussen de organisatie en relevante juridische, regelgevende en toezichthoudende instanties bewerkstelligen.</t>
  </si>
  <si>
    <t>06.1.3</t>
  </si>
  <si>
    <t>06.1.3.1</t>
  </si>
  <si>
    <t>5.05.1</t>
  </si>
  <si>
    <t>De organisatie heeft uitgewerkt wie met welke (overheids)instanties en toezichthouders contact heeft ten aanzien van informatiebeveiligingsaangelegenheden (vergunningen/incidenten/calamiteiten) en welke eisen voor deze aangelegenheden relevant zijn.</t>
  </si>
  <si>
    <t>#Preventief
#Corrigerend</t>
  </si>
  <si>
    <t>#Identificeren
#Beschermen
#Reageren
#Herstellen</t>
  </si>
  <si>
    <t>#Verdediging
#Veerkracht</t>
  </si>
  <si>
    <t>06.1.3.2</t>
  </si>
  <si>
    <t>5.05.2</t>
  </si>
  <si>
    <t>Het contactoverzicht wordt jaarlijks geactualiseerd.</t>
  </si>
  <si>
    <t>Een passende stroom van informatie met betrekking tot informatiebeveiliging bewerkstelligen.</t>
  </si>
  <si>
    <t>06.1.4</t>
  </si>
  <si>
    <t>#Beschermen
#Reageren
#Herstellen</t>
  </si>
  <si>
    <t>#Verdediging</t>
  </si>
  <si>
    <t>Bewustwording bieden van de mogelijke dreigingen voor de organisatie zodat de passende mitigerende maatregelen kunnen worden getroffen.</t>
  </si>
  <si>
    <t>#Preventief
#Detectief
#Corrigerend</t>
  </si>
  <si>
    <t>#Identificeren
#Detecteren
#Reageren</t>
  </si>
  <si>
    <t>#Beheer_van_bedreigingen_en_kwetsbaarheden</t>
  </si>
  <si>
    <t>Ervoor zorgen dat informatiebeveiligingsrisico’s binnen projecten en te leveren producten en diensten gedurende de gehele levenscyclus van het project op doeltreffende wijze binnen het projectmanagement worden aangepakt.</t>
  </si>
  <si>
    <t>06.1.5</t>
  </si>
  <si>
    <t>#Identificeren
#Beschermen</t>
  </si>
  <si>
    <t>#Governance_en_Ecosysteem
#Bescherming</t>
  </si>
  <si>
    <t>14.1.1</t>
  </si>
  <si>
    <t>14.1.1.1</t>
  </si>
  <si>
    <t>5.08.1</t>
  </si>
  <si>
    <t>Bij nieuwe informatiesystemen en bij wijzigingen op bestaande informatiesystemen moet een expliciete risicoafweging worden uitgevoerd ten behoeve van het vaststellen van de beveiligingseisen, uitgaande van de BIO.</t>
  </si>
  <si>
    <t>De informatie en andere gerelateerde bedrijfsmiddelen van de organisatie identificeren om de informatiebeveiliging ervan te behouden en passend eigenaarschap toe te wijzen.</t>
  </si>
  <si>
    <t>08.1.1</t>
  </si>
  <si>
    <t>#Beheer_van_bedrijfsmiddelen</t>
  </si>
  <si>
    <t>08.1.2</t>
  </si>
  <si>
    <r>
      <rPr>
        <sz val="9"/>
        <color rgb="FF000000"/>
        <rFont val="Verdana"/>
        <family val="2"/>
      </rPr>
      <t xml:space="preserve">Regels voor het aanvaardbaar gebruik van en procedures voor het omgaan met informatie en andere gerelateerde bedrijfsmiddelen behoren te worden </t>
    </r>
    <r>
      <rPr>
        <sz val="9"/>
        <color rgb="FFFF0000"/>
        <rFont val="Verdana"/>
        <family val="2"/>
      </rPr>
      <t>geïdentificeerd</t>
    </r>
    <r>
      <rPr>
        <sz val="9"/>
        <color rgb="FF000000"/>
        <rFont val="Verdana"/>
        <family val="2"/>
      </rPr>
      <t>, gedocumenteerd en geïmplementeerd.</t>
    </r>
  </si>
  <si>
    <t>Waarborgen dat informatie en andere gerelateerde bedrijfsmiddelen passend worden beschermd, gebruikt en behandeld.</t>
  </si>
  <si>
    <t>08.1.3</t>
  </si>
  <si>
    <t>08.1.3.1</t>
  </si>
  <si>
    <t>5.10.1</t>
  </si>
  <si>
    <t>#Beheer_van_bedrijfsmiddelen
#Informatiebescherming</t>
  </si>
  <si>
    <t>08.1.3.2</t>
  </si>
  <si>
    <t>5.10.2</t>
  </si>
  <si>
    <t>De gedragsregels voor het gebruik van bedrijfsmiddelen zijn voor extern personeel in het contract vastgelegd overeenkomstig de huisregels of gedragsregels.</t>
  </si>
  <si>
    <t>08.2.3</t>
  </si>
  <si>
    <t>De bedrijfsmiddelen van de organisatie beschermen als onderdeel van de procedure voor het wijzigen of beëindigen van het dienstverband, het contract of de overeenkomst.</t>
  </si>
  <si>
    <t>08.1.4</t>
  </si>
  <si>
    <t>#Bescherming</t>
  </si>
  <si>
    <r>
      <rPr>
        <sz val="9"/>
        <color rgb="FF000000"/>
        <rFont val="Verdana"/>
        <family val="2"/>
      </rPr>
      <t xml:space="preserve">Informatie behoort te worden geclassificeerd volgens de informatiebeveiligingsbehoeften van de organisatie, op basis van de eisen voor vertrouwelijkheid, integriteit, beschikbaarheid en relevante </t>
    </r>
    <r>
      <rPr>
        <sz val="9"/>
        <color rgb="FFFF0000"/>
        <rFont val="Verdana"/>
        <family val="2"/>
      </rPr>
      <t xml:space="preserve">eisen van </t>
    </r>
    <r>
      <rPr>
        <sz val="9"/>
        <color rgb="FF000000"/>
        <rFont val="Verdana"/>
        <family val="2"/>
      </rPr>
      <t>belanghebbenden.</t>
    </r>
  </si>
  <si>
    <t>Bewerkstelligen dat het identificeren van en het inzicht in de beschermingsbehoeften voor informatie in overeenstemming zijn met het belang ervan voor de organisatie.</t>
  </si>
  <si>
    <t>08.2.1</t>
  </si>
  <si>
    <t>08.2.1.1</t>
  </si>
  <si>
    <t>5.12.1</t>
  </si>
  <si>
    <t>De informatie in alle informatiesystemen is door middel van een expliciete risicoafweging geclassificeerd, zodat duidelijk is welke bescherming nodig is.</t>
  </si>
  <si>
    <t>#Informatiebescherming</t>
  </si>
  <si>
    <t>#Bescherming
#Verdediging</t>
  </si>
  <si>
    <r>
      <rPr>
        <sz val="9"/>
        <color rgb="FF000000"/>
        <rFont val="Verdana"/>
        <family val="2"/>
      </rPr>
      <t>Om informatie te labelen</t>
    </r>
    <r>
      <rPr>
        <sz val="9"/>
        <color rgb="FFFFC000"/>
        <rFont val="Verdana"/>
        <family val="2"/>
      </rPr>
      <t xml:space="preserve">, </t>
    </r>
    <r>
      <rPr>
        <sz val="9"/>
        <color rgb="FF000000"/>
        <rFont val="Verdana"/>
        <family val="2"/>
      </rPr>
      <t xml:space="preserve">behoort een passende reeks procedures te worden </t>
    </r>
    <r>
      <rPr>
        <sz val="9"/>
        <color rgb="FFFF0000"/>
        <rFont val="Verdana"/>
        <family val="2"/>
      </rPr>
      <t xml:space="preserve">ontwikkeld </t>
    </r>
    <r>
      <rPr>
        <sz val="9"/>
        <color rgb="FF000000"/>
        <rFont val="Verdana"/>
        <family val="2"/>
      </rPr>
      <t>en geïmplementeerd in overeenstemming met het informatieclassificatieschema dat is vastgesteld door de organisatie.</t>
    </r>
  </si>
  <si>
    <t>Het communiceren van de classificatie van informatie mogelijk maken en het automatiseren van informatieverwerking en -beheer ondersteunen.</t>
  </si>
  <si>
    <t>08.2.2</t>
  </si>
  <si>
    <t>#Verdediging
#Bescherming</t>
  </si>
  <si>
    <r>
      <rPr>
        <sz val="9"/>
        <color rgb="FF000000"/>
        <rFont val="Verdana"/>
        <family val="2"/>
      </rPr>
      <t xml:space="preserve">Er behoren regels, procedures of overeenkomsten voor informatieoverdracht te zijn </t>
    </r>
    <r>
      <rPr>
        <sz val="9"/>
        <color rgb="FFFF0000"/>
        <rFont val="Verdana"/>
        <family val="2"/>
      </rPr>
      <t>in</t>
    </r>
    <r>
      <rPr>
        <sz val="9"/>
        <color rgb="FF000000"/>
        <rFont val="Verdana"/>
        <family val="2"/>
      </rPr>
      <t xml:space="preserve">gesteld voor alle soorten van </t>
    </r>
    <r>
      <rPr>
        <sz val="9"/>
        <color rgb="FFFF0000"/>
        <rFont val="Verdana"/>
        <family val="2"/>
      </rPr>
      <t xml:space="preserve">communicatiefaciliteiten </t>
    </r>
    <r>
      <rPr>
        <sz val="9"/>
        <color rgb="FF000000"/>
        <rFont val="Verdana"/>
        <family val="2"/>
      </rPr>
      <t>binnen de organisatie en tussen de organisatie en andere partijen.</t>
    </r>
  </si>
  <si>
    <t>Handhaven van de beveiliging van informatie die wordt uitgewisseld binnen een organisatie en met een externe belanghebbende.</t>
  </si>
  <si>
    <t>13.2.3</t>
  </si>
  <si>
    <t>13.2.3.1</t>
  </si>
  <si>
    <t>5.14.1</t>
  </si>
  <si>
    <r>
      <rPr>
        <sz val="9"/>
        <color rgb="FF000000"/>
        <rFont val="Verdana"/>
        <family val="2"/>
      </rPr>
      <t xml:space="preserve">Voor de beveiliging van elektronische (e-mail)berichten gelden de vastgestelde open standaarden tegen phishing en afluisteren op de ‘pas toe of leg uit’-lijst van het Forum </t>
    </r>
    <r>
      <rPr>
        <sz val="9"/>
        <color rgb="FFFF0000"/>
        <rFont val="Verdana"/>
        <family val="2"/>
      </rPr>
      <t>Standaardisatie</t>
    </r>
    <r>
      <rPr>
        <sz val="9"/>
        <color rgb="FF000000"/>
        <rFont val="Verdana"/>
        <family val="2"/>
      </rPr>
      <t xml:space="preserve">. Voor beveiliging van websiteverkeer gelden de open standaarden tegen afluisteren op de ‘pas toe of leg uit’-lijst van het Forum </t>
    </r>
    <r>
      <rPr>
        <sz val="9"/>
        <color rgb="FFFF0000"/>
        <rFont val="Verdana"/>
        <family val="2"/>
      </rPr>
      <t>Standaardisatie</t>
    </r>
    <r>
      <rPr>
        <sz val="9"/>
        <color rgb="FF000000"/>
        <rFont val="Verdana"/>
        <family val="2"/>
      </rPr>
      <t>.</t>
    </r>
  </si>
  <si>
    <t>13.2.3.2</t>
  </si>
  <si>
    <t>5.14.2</t>
  </si>
  <si>
    <r>
      <rPr>
        <sz val="9"/>
        <color rgb="FF000000"/>
        <rFont val="Verdana"/>
        <family val="2"/>
      </rPr>
      <t xml:space="preserve">Voor veilige berichtenuitwisseling met basisregistraties wordt, conform de ‘pas toe of leg uit’-lijst van het Forum </t>
    </r>
    <r>
      <rPr>
        <sz val="9"/>
        <color rgb="FFFF0000"/>
        <rFont val="Verdana"/>
        <family val="2"/>
      </rPr>
      <t>Standaardisatie</t>
    </r>
    <r>
      <rPr>
        <sz val="9"/>
        <color rgb="FF000000"/>
        <rFont val="Verdana"/>
        <family val="2"/>
      </rPr>
      <t>, gebruik gemaakt van de actuele versie van Digikoppeling.</t>
    </r>
  </si>
  <si>
    <t>13.2.3.3</t>
  </si>
  <si>
    <t>5.14.3</t>
  </si>
  <si>
    <r>
      <rPr>
        <sz val="9"/>
        <color rgb="FF000000"/>
        <rFont val="Verdana"/>
        <family val="2"/>
      </rPr>
      <t xml:space="preserve">Maak bij </t>
    </r>
    <r>
      <rPr>
        <sz val="9"/>
        <color rgb="FFFF0000"/>
        <rFont val="Verdana"/>
        <family val="2"/>
      </rPr>
      <t xml:space="preserve">openbaar </t>
    </r>
    <r>
      <rPr>
        <sz val="9"/>
        <color rgb="FF000000"/>
        <rFont val="Verdana"/>
        <family val="2"/>
      </rPr>
      <t xml:space="preserve">webverkeer van gevoelige gegevens gebruik van </t>
    </r>
    <r>
      <rPr>
        <sz val="9"/>
        <color rgb="FFFF0000"/>
        <rFont val="Verdana"/>
        <family val="2"/>
      </rPr>
      <t>ten minste publiek vertrouwde Organization Validated</t>
    </r>
    <r>
      <rPr>
        <sz val="9"/>
        <color rgb="FF000000"/>
        <rFont val="Verdana"/>
        <family val="2"/>
      </rPr>
      <t xml:space="preserve">-certificaten. </t>
    </r>
    <r>
      <rPr>
        <sz val="9"/>
        <color rgb="FFFF0000"/>
        <rFont val="Verdana"/>
        <family val="2"/>
      </rPr>
      <t>Maak bij intern webverkeer voor gevoelige gegevens gebruik van ten minste publieke vertrouwde OV-certificaten of private PKIo-certificaten. Hogere eisen aan certificaten kunnen voortvloeien uit een risicoanalyse, aansluitvoorwaarden of wetgeving.</t>
    </r>
  </si>
  <si>
    <t>5.14.4</t>
  </si>
  <si>
    <t>Verzend gevoelige gegevens via e-mail alleen over onvertrouwde netwerken als de keten tussen verzender en ontvanger voldoende beveiligd is, zoals door het toepassen van maatregel 5.14.1.</t>
  </si>
  <si>
    <t>13.2.3.4</t>
  </si>
  <si>
    <t>5.14.5</t>
  </si>
  <si>
    <t>Om zekerheid te bieden over de integriteit van het elektronische bericht, wordt voor elektronische handtekeningen gebruik gemaakt van de AdES Baseline Profile standaard.</t>
  </si>
  <si>
    <t>13.2.1</t>
  </si>
  <si>
    <t>13.2.2</t>
  </si>
  <si>
    <t>Toegang voor bevoegden bewerkstelligen en toegang voor onbevoegden tot informatie en andere gerelateerde bedrijfsmiddelen voorkomen.</t>
  </si>
  <si>
    <t>09.1.1</t>
  </si>
  <si>
    <t>#Identiteits-_en_toegangsbeheer</t>
  </si>
  <si>
    <t>09.1.2</t>
  </si>
  <si>
    <t>09.1.2.1</t>
  </si>
  <si>
    <t>5.15.1</t>
  </si>
  <si>
    <t>09.1.2.2</t>
  </si>
  <si>
    <t>5.15.2</t>
  </si>
  <si>
    <t>De unieke identificatie van personen en systemen die toegang hebben tot de informatie en andere gerelateerde bedrijfsmiddelen van de organisatie, en een juiste toewijzing van toegangsrechten mogelijk maken.</t>
  </si>
  <si>
    <t>09.2.1</t>
  </si>
  <si>
    <t>09.2.1.1</t>
  </si>
  <si>
    <t>5.16.1</t>
  </si>
  <si>
    <t>09.2.1.2</t>
  </si>
  <si>
    <t>5.16.2</t>
  </si>
  <si>
    <t>Het gebruiken van groepsaccounts is niet toegestaan, tenzij dit wordt gemotiveerd en vastgelegd door de proceseigenaar.</t>
  </si>
  <si>
    <r>
      <rPr>
        <sz val="9"/>
        <color rgb="FF000000"/>
        <rFont val="Verdana"/>
        <family val="2"/>
      </rPr>
      <t xml:space="preserve">De toewijzing en het beheer van authenticatie-informatie behoort te worden beheerst door middel van een beheerproces waarvan het </t>
    </r>
    <r>
      <rPr>
        <sz val="9"/>
        <color rgb="FFFF0000"/>
        <rFont val="Verdana"/>
        <family val="2"/>
      </rPr>
      <t xml:space="preserve">adviseren </t>
    </r>
    <r>
      <rPr>
        <sz val="9"/>
        <color rgb="FF000000"/>
        <rFont val="Verdana"/>
        <family val="2"/>
      </rPr>
      <t>van het personeel over de juiste manier van omgaan met authenticatie-informatie deel uitmaakt.</t>
    </r>
  </si>
  <si>
    <t>Goede authenticatie bewerkstelligen en fouten van authenticatieprocessen voorkomen.</t>
  </si>
  <si>
    <t>09.4.3</t>
  </si>
  <si>
    <t>09.4.3.1
09.4.3.2
09.4.3.5</t>
  </si>
  <si>
    <t>5.17.1</t>
  </si>
  <si>
    <r>
      <rPr>
        <sz val="9"/>
        <color rgb="FFFF0000"/>
        <rFont val="Verdana"/>
        <family val="2"/>
      </rPr>
      <t xml:space="preserve">Bij het aanloggen op een vertrouwde zone:
(a) is het </t>
    </r>
    <r>
      <rPr>
        <sz val="9"/>
        <color rgb="FF000000"/>
        <rFont val="Verdana"/>
        <family val="2"/>
      </rPr>
      <t xml:space="preserve">gebruik van </t>
    </r>
    <r>
      <rPr>
        <sz val="9"/>
        <color rgb="FFFF0000"/>
        <rFont val="Verdana"/>
        <family val="2"/>
      </rPr>
      <t>twee</t>
    </r>
    <r>
      <rPr>
        <sz val="9"/>
        <color rgb="FF000000"/>
        <rFont val="Verdana"/>
        <family val="2"/>
      </rPr>
      <t>factor</t>
    </r>
    <r>
      <rPr>
        <sz val="9"/>
        <color rgb="FFFF0000"/>
        <rFont val="Verdana"/>
        <family val="2"/>
      </rPr>
      <t>-</t>
    </r>
    <r>
      <rPr>
        <sz val="9"/>
        <color rgb="FF000000"/>
        <rFont val="Verdana"/>
        <family val="2"/>
      </rPr>
      <t xml:space="preserve">authenticatie </t>
    </r>
    <r>
      <rPr>
        <sz val="9"/>
        <color rgb="FFFF0000"/>
        <rFont val="Verdana"/>
        <family val="2"/>
      </rPr>
      <t xml:space="preserve">altijd verplicht;
</t>
    </r>
    <r>
      <rPr>
        <sz val="9"/>
        <color rgb="FF000000"/>
        <rFont val="Verdana"/>
        <family val="2"/>
      </rPr>
      <t>(b) is de minimal</t>
    </r>
    <r>
      <rPr>
        <sz val="9"/>
        <color rgb="FFFF0000"/>
        <rFont val="Verdana"/>
        <family val="2"/>
      </rPr>
      <t>e</t>
    </r>
    <r>
      <rPr>
        <sz val="9"/>
        <color rgb="FF000000"/>
        <rFont val="Verdana"/>
        <family val="2"/>
      </rPr>
      <t xml:space="preserve"> wachtwoordlengte </t>
    </r>
    <r>
      <rPr>
        <sz val="9"/>
        <color rgb="FFFF0000"/>
        <rFont val="Verdana"/>
        <family val="2"/>
      </rPr>
      <t>12</t>
    </r>
    <r>
      <rPr>
        <sz val="9"/>
        <color rgb="FF000000"/>
        <rFont val="Verdana"/>
        <family val="2"/>
      </rPr>
      <t xml:space="preserve"> posities en wordt het wachtwoord minimaal halfjaarlijks vernieuwd</t>
    </r>
    <r>
      <rPr>
        <sz val="9"/>
        <color rgb="FFFF0000"/>
        <rFont val="Verdana"/>
        <family val="2"/>
      </rPr>
      <t xml:space="preserve"> als geen twee</t>
    </r>
    <r>
      <rPr>
        <sz val="9"/>
        <color rgb="FF000000"/>
        <rFont val="Verdana"/>
        <family val="2"/>
      </rPr>
      <t>factor-authenticatie</t>
    </r>
    <r>
      <rPr>
        <sz val="9"/>
        <color rgb="FFFF0000"/>
        <rFont val="Verdana"/>
        <family val="2"/>
      </rPr>
      <t xml:space="preserve"> </t>
    </r>
    <r>
      <rPr>
        <sz val="9"/>
        <color rgb="FF000000"/>
        <rFont val="Verdana"/>
        <family val="2"/>
      </rPr>
      <t xml:space="preserve">mogelijk is (zie ook </t>
    </r>
    <r>
      <rPr>
        <sz val="9"/>
        <color rgb="FFFF0000"/>
        <rFont val="Verdana"/>
        <family val="2"/>
      </rPr>
      <t>8.5.1</t>
    </r>
    <r>
      <rPr>
        <sz val="9"/>
        <color rgb="FF000000"/>
        <rFont val="Verdana"/>
        <family val="2"/>
      </rPr>
      <t>)</t>
    </r>
    <r>
      <rPr>
        <sz val="9"/>
        <color rgb="FFFF0000"/>
        <rFont val="Verdana"/>
        <family val="2"/>
      </rPr>
      <t>;
(c) mogen wachtwoorden niet worden hergebruikt;
(d)</t>
    </r>
    <r>
      <rPr>
        <sz val="9"/>
        <color rgb="FF000000"/>
        <rFont val="Verdana"/>
        <family val="2"/>
      </rPr>
      <t xml:space="preserve"> zijn de tekens van een wachtwoord zo willekeurig mogelijk gekozen dat individuele tekens of combinaties van tekens geen voorspellende waarde hebben voor de rest van het wachtwoord;
</t>
    </r>
    <r>
      <rPr>
        <sz val="9"/>
        <color rgb="FFFF0000"/>
        <rFont val="Verdana"/>
        <family val="2"/>
      </rPr>
      <t>(e)</t>
    </r>
    <r>
      <rPr>
        <sz val="9"/>
        <color rgb="FF000000"/>
        <rFont val="Verdana"/>
        <family val="2"/>
      </rPr>
      <t xml:space="preserve"> is </t>
    </r>
    <r>
      <rPr>
        <sz val="9"/>
        <color rgb="FFFF0000"/>
        <rFont val="Verdana"/>
        <family val="2"/>
      </rPr>
      <t>h</t>
    </r>
    <r>
      <rPr>
        <sz val="9"/>
        <color rgb="FF000000"/>
        <rFont val="Verdana"/>
        <family val="2"/>
      </rPr>
      <t>et aantal inlogpogingen maximaal</t>
    </r>
    <r>
      <rPr>
        <sz val="9"/>
        <color rgb="FFFF0000"/>
        <rFont val="Verdana"/>
        <family val="2"/>
      </rPr>
      <t xml:space="preserve"> 5;
(f)</t>
    </r>
    <r>
      <rPr>
        <sz val="9"/>
        <color rgb="FF000000"/>
        <rFont val="Verdana"/>
        <family val="2"/>
      </rPr>
      <t xml:space="preserve"> is </t>
    </r>
    <r>
      <rPr>
        <sz val="9"/>
        <color rgb="FFFF0000"/>
        <rFont val="Verdana"/>
        <family val="2"/>
      </rPr>
      <t>d</t>
    </r>
    <r>
      <rPr>
        <sz val="9"/>
        <color rgb="FF000000"/>
        <rFont val="Verdana"/>
        <family val="2"/>
      </rPr>
      <t>e tijdsduur vastgelegd dat een account wordt geblokkeerd na overschrijding van het aantal keer foutief inloggen</t>
    </r>
    <r>
      <rPr>
        <sz val="9"/>
        <color rgb="FFFF0000"/>
        <rFont val="Verdana"/>
        <family val="2"/>
      </rPr>
      <t>;
(g) wordt in het bewustwordingsprogramma en de gedragsregels ingegaan op het belang van het hebben van goede wachtwoorden 45).
45) Vanuit een vertrouwde zone mag op basis van een risicoafweging afgeweken worden van bovenstaande regels.</t>
    </r>
  </si>
  <si>
    <t>09.3.1</t>
  </si>
  <si>
    <t>09.3.1.1</t>
  </si>
  <si>
    <t>5.17.2</t>
  </si>
  <si>
    <r>
      <rPr>
        <sz val="9"/>
        <color rgb="FF000000"/>
        <rFont val="Verdana"/>
        <family val="2"/>
      </rPr>
      <t>Medewerkers worden ondersteund in het beheren van hun wachtwoorden door het beschikbaar stellen van een wachtwoord</t>
    </r>
    <r>
      <rPr>
        <sz val="9"/>
        <color rgb="FFFF0000"/>
        <rFont val="Verdana"/>
        <family val="2"/>
      </rPr>
      <t>manager of een vergelijkbaar systeem</t>
    </r>
    <r>
      <rPr>
        <sz val="9"/>
        <color rgb="FF000000"/>
        <rFont val="Verdana"/>
        <family val="2"/>
      </rPr>
      <t>.</t>
    </r>
  </si>
  <si>
    <t>5.17.3</t>
  </si>
  <si>
    <t>Een wachtwoordmanager is in staat om een waarschuwing te geven als de combinatie van account en wachtwoord voorkomt op lijsten met gecompromitteerde wachtwoorden of het vermoeden bestaat dat het wachtwoord gecompromitteerd is. In dat geval moet het wachtwoord worden gewijzigd.</t>
  </si>
  <si>
    <t>09.4.3.3</t>
  </si>
  <si>
    <t>5.17.4</t>
  </si>
  <si>
    <t>09.4.3.4</t>
  </si>
  <si>
    <t>5.17.5</t>
  </si>
  <si>
    <r>
      <rPr>
        <sz val="9"/>
        <color rgb="FFFF0000"/>
        <rFont val="Verdana"/>
        <family val="2"/>
      </rPr>
      <t xml:space="preserve">Van </t>
    </r>
    <r>
      <rPr>
        <sz val="9"/>
        <color rgb="FF000000"/>
        <rFont val="Verdana"/>
        <family val="2"/>
      </rPr>
      <t xml:space="preserve">initiële wachtwoorden en wachtwoorden die gereset zijn, </t>
    </r>
    <r>
      <rPr>
        <sz val="9"/>
        <color rgb="FFFF0000"/>
        <rFont val="Verdana"/>
        <family val="2"/>
      </rPr>
      <t xml:space="preserve">wordt automatisch afgedwongen dat deze </t>
    </r>
    <r>
      <rPr>
        <sz val="9"/>
        <color rgb="FF000000"/>
        <rFont val="Verdana"/>
        <family val="2"/>
      </rPr>
      <t>bij het eerste gebruik worden gewijzigd.</t>
    </r>
  </si>
  <si>
    <t>09.2.4</t>
  </si>
  <si>
    <r>
      <rPr>
        <sz val="9"/>
        <color rgb="FF000000"/>
        <rFont val="Verdana"/>
        <family val="2"/>
      </rPr>
      <t xml:space="preserve">Toegangsrechten </t>
    </r>
    <r>
      <rPr>
        <sz val="9"/>
        <color rgb="FFFF0000"/>
        <rFont val="Verdana"/>
        <family val="2"/>
      </rPr>
      <t xml:space="preserve">voor </t>
    </r>
    <r>
      <rPr>
        <sz val="9"/>
        <color rgb="FF000000"/>
        <rFont val="Verdana"/>
        <family val="2"/>
      </rPr>
      <t>informatie en andere gerelateerde bedrijfsmiddelen behoren te worden verstrekt, beoordeeld, aangepast en verwijderd overeenkomstig het onderwerpspecifieke beleid en de regels inzake toegangsbeveiliging van de organisatie.</t>
    </r>
  </si>
  <si>
    <t>Bewerkstelligen dat de toegang tot informatie en andere gerelateerde bedrijfsmiddelen wordt vastgesteld en goedgekeurd overeenkomstig de bedrijfseisen.</t>
  </si>
  <si>
    <t>09.2.2</t>
  </si>
  <si>
    <t>09.2.2.1</t>
  </si>
  <si>
    <t>5.18.1</t>
  </si>
  <si>
    <t>Er is uitsluitend toegang verleend tot informatiesystemen na autorisatie door een bevoegde functionaris.</t>
  </si>
  <si>
    <t>09.2.2.2</t>
  </si>
  <si>
    <t>5.18.2</t>
  </si>
  <si>
    <t>Op basis van een risicoafweging is bepaald waar en op welke wijze functiescheiding wordt toegepast en welke toegangsrechten worden gegeven.</t>
  </si>
  <si>
    <t>09.2.5</t>
  </si>
  <si>
    <t>09.2.5.1</t>
  </si>
  <si>
    <t>5.18.4</t>
  </si>
  <si>
    <t>Alle uitgegeven toegangsrechten worden minimaal eenmaal per jaar beoordeeld.</t>
  </si>
  <si>
    <t>09.2.5.2</t>
  </si>
  <si>
    <t>5.18.6</t>
  </si>
  <si>
    <r>
      <rPr>
        <sz val="9"/>
        <color rgb="FFFF0000"/>
        <rFont val="Verdana"/>
        <family val="2"/>
      </rPr>
      <t>Ongeautoriseerde afwijkingen op of ongeautoriseerde aanpassingen aan uitgegeven toegangsrechten</t>
    </r>
    <r>
      <rPr>
        <sz val="9"/>
        <color rgb="FF000000"/>
        <rFont val="Verdana"/>
        <family val="2"/>
      </rPr>
      <t xml:space="preserve"> word</t>
    </r>
    <r>
      <rPr>
        <sz val="9"/>
        <color rgb="FFFF0000"/>
        <rFont val="Verdana"/>
        <family val="2"/>
      </rPr>
      <t>en</t>
    </r>
    <r>
      <rPr>
        <sz val="9"/>
        <color rgb="FF000000"/>
        <rFont val="Verdana"/>
        <family val="2"/>
      </rPr>
      <t xml:space="preserve"> </t>
    </r>
    <r>
      <rPr>
        <sz val="9"/>
        <color rgb="FFFF0000"/>
        <rFont val="Verdana"/>
        <family val="2"/>
      </rPr>
      <t xml:space="preserve">beschouwd </t>
    </r>
    <r>
      <rPr>
        <sz val="9"/>
        <color rgb="FF000000"/>
        <rFont val="Verdana"/>
        <family val="2"/>
      </rPr>
      <t>als beveiligings</t>
    </r>
    <r>
      <rPr>
        <sz val="9"/>
        <color rgb="FFFF0000"/>
        <rFont val="Verdana"/>
        <family val="2"/>
      </rPr>
      <t xml:space="preserve">gebeurtenis </t>
    </r>
    <r>
      <rPr>
        <sz val="9"/>
        <color rgb="FF000000"/>
        <rFont val="Verdana"/>
        <family val="2"/>
      </rPr>
      <t xml:space="preserve">en </t>
    </r>
    <r>
      <rPr>
        <sz val="9"/>
        <color rgb="FFFF0000"/>
        <rFont val="Verdana"/>
        <family val="2"/>
      </rPr>
      <t>als zodanig vastgelegd en afge</t>
    </r>
    <r>
      <rPr>
        <sz val="9"/>
        <color rgb="FF000000"/>
        <rFont val="Verdana"/>
        <family val="2"/>
      </rPr>
      <t>handeld.</t>
    </r>
  </si>
  <si>
    <t>09.2.2.3</t>
  </si>
  <si>
    <t>5.18.3</t>
  </si>
  <si>
    <t>Er is een actueel mandaatregister of er zijn functieprofielen waaruit blijkt welke personen bevoegdheden hebben voor het verlenen van toegangsrechten.</t>
  </si>
  <si>
    <t>09.2.5.3</t>
  </si>
  <si>
    <t>5.18.5</t>
  </si>
  <si>
    <t>Alle uitgegeven toegangsrechten worden minimaal eenmaal per halfjaar beoordeeld.</t>
  </si>
  <si>
    <t>09.2.6</t>
  </si>
  <si>
    <r>
      <rPr>
        <sz val="9"/>
        <color rgb="FF000000"/>
        <rFont val="Verdana"/>
        <family val="2"/>
      </rPr>
      <t>Er behoren processen en procedures te worden vastgesteld en geïmplementeerd om de informatiebeveiligingsrisico’s in verband met het gebruik van producten of diensten van de leverancier te behe</t>
    </r>
    <r>
      <rPr>
        <sz val="9"/>
        <color rgb="FFFF0000"/>
        <rFont val="Verdana"/>
        <family val="2"/>
      </rPr>
      <t>e</t>
    </r>
    <r>
      <rPr>
        <sz val="9"/>
        <color rgb="FF000000"/>
        <rFont val="Verdana"/>
        <family val="2"/>
      </rPr>
      <t>r</t>
    </r>
    <r>
      <rPr>
        <sz val="9"/>
        <color rgb="FFFF0000"/>
        <rFont val="Verdana"/>
        <family val="2"/>
      </rPr>
      <t>s</t>
    </r>
    <r>
      <rPr>
        <sz val="9"/>
        <color rgb="FF000000"/>
        <rFont val="Verdana"/>
        <family val="2"/>
      </rPr>
      <t>en.</t>
    </r>
  </si>
  <si>
    <t>Een overeengekomen niveau van informatiebeveiliging in leveranciersrelaties in stand houden.</t>
  </si>
  <si>
    <t>15.1.1</t>
  </si>
  <si>
    <t>15.1.1.1</t>
  </si>
  <si>
    <t>5.19.1</t>
  </si>
  <si>
    <r>
      <rPr>
        <sz val="9"/>
        <color rgb="FF000000"/>
        <rFont val="Verdana"/>
        <family val="2"/>
      </rPr>
      <t xml:space="preserve">Bij offerteaanvragen waar informatie(voorziening) een rol speelt, worden </t>
    </r>
    <r>
      <rPr>
        <sz val="9"/>
        <color rgb="FFFF0000"/>
        <rFont val="Verdana"/>
        <family val="2"/>
      </rPr>
      <t>inkoop</t>
    </r>
    <r>
      <rPr>
        <sz val="9"/>
        <color rgb="FF000000"/>
        <rFont val="Verdana"/>
        <family val="2"/>
      </rPr>
      <t xml:space="preserve">eisen ten aanzien van informatiebeveiliging (beschikbaarheid, integriteit en vertrouwelijkheid) benoemd. Deze eisen zijn gebaseerd op een expliciete risicoafweging. </t>
    </r>
    <r>
      <rPr>
        <sz val="9"/>
        <color rgb="FFFF0000"/>
        <rFont val="Verdana"/>
        <family val="2"/>
      </rPr>
      <t>Bijvoorbeeld kan gebruik gemaakt worden van de maatregelset uit de Inkoopeisen Cybersecurity Overheid (ICO).</t>
    </r>
  </si>
  <si>
    <t>#Beveiliging_in_leveranciersrelaties</t>
  </si>
  <si>
    <t>15.1.1.2</t>
  </si>
  <si>
    <t>5.19.2</t>
  </si>
  <si>
    <t>Op basis van een expliciete risicoafweging worden de beheersmaatregelen met betrekking tot leverancierstoegang tot bedrijfsinformatie vastgesteld.</t>
  </si>
  <si>
    <t>15.1.1.3</t>
  </si>
  <si>
    <t>5.19.3</t>
  </si>
  <si>
    <t>Met alle leveranciers die als verwerker voor of namens de organisatie persoonsgegevens verwerken, worden verwerkersovereenkomsten gesloten waarin alle wettelijk vereiste afspraken zijn vastgesteld.</t>
  </si>
  <si>
    <t>15.1.2</t>
  </si>
  <si>
    <t>15.1.2.1</t>
  </si>
  <si>
    <t>5.20.1</t>
  </si>
  <si>
    <r>
      <rPr>
        <sz val="9"/>
        <color rgb="FF000000"/>
        <rFont val="Verdana"/>
        <family val="2"/>
      </rPr>
      <t xml:space="preserve">De beveiligingseisen uit de offerteaanvraag worden expliciet opgenomen in de (inkoop)contracten waar </t>
    </r>
    <r>
      <rPr>
        <sz val="9"/>
        <color rgb="FFFF0000"/>
        <rFont val="Verdana"/>
        <family val="2"/>
      </rPr>
      <t>de verwerking van</t>
    </r>
    <r>
      <rPr>
        <sz val="9"/>
        <color rgb="FF000000"/>
        <rFont val="Verdana"/>
        <family val="2"/>
      </rPr>
      <t xml:space="preserve"> informatie een rol speelt.</t>
    </r>
  </si>
  <si>
    <t>15.1.2.2</t>
  </si>
  <si>
    <t>5.20.2</t>
  </si>
  <si>
    <t>In de inkoopcontracten worden expliciet prestatie-indicatoren en de bijbehorende verantwoordingsrapportages opgenomen.</t>
  </si>
  <si>
    <t>15.1.2.3</t>
  </si>
  <si>
    <t>5.20.3</t>
  </si>
  <si>
    <r>
      <rPr>
        <sz val="9"/>
        <color rgb="FF000000"/>
        <rFont val="Verdana"/>
        <family val="2"/>
      </rPr>
      <t>In situaties waarin contractvoorwaarden worden opgelegd door leveranciers, is voorafgaand aan het tekenen van het contract met een risicoafweging helder gemaakt wat de consequenties hiervan zijn voor de organisatie. Expliciet is gemaakt welke consequenties geaccepteerd worden</t>
    </r>
    <r>
      <rPr>
        <sz val="9"/>
        <color rgb="FFFF0000"/>
        <rFont val="Verdana"/>
        <family val="2"/>
      </rPr>
      <t>,</t>
    </r>
    <r>
      <rPr>
        <sz val="9"/>
        <color rgb="FF000000"/>
        <rFont val="Verdana"/>
        <family val="2"/>
      </rPr>
      <t xml:space="preserve"> welke gemitigeerd moeten zijn en </t>
    </r>
    <r>
      <rPr>
        <sz val="9"/>
        <color rgb="FFFF0000"/>
        <rFont val="Verdana"/>
        <family val="2"/>
      </rPr>
      <t>welke voorwaarden niet of nooit geaccepteerd mogen worden</t>
    </r>
    <r>
      <rPr>
        <sz val="9"/>
        <color rgb="FF000000"/>
        <rFont val="Verdana"/>
        <family val="2"/>
      </rPr>
      <t xml:space="preserve"> bij het aangaan van de overeenkomst.</t>
    </r>
  </si>
  <si>
    <t>15.1.2.4</t>
  </si>
  <si>
    <t>5.20.4</t>
  </si>
  <si>
    <t>Ter waarborging van vertrouwelijkheid of geheimhouding worden bij IT-inkopen standaardvoorwaarden voor inkoop gehanteerd.</t>
  </si>
  <si>
    <t>15.1.2.5</t>
  </si>
  <si>
    <t>5.20.5</t>
  </si>
  <si>
    <t>15.1.2.6</t>
  </si>
  <si>
    <t>5.20.6</t>
  </si>
  <si>
    <t>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t>
  </si>
  <si>
    <r>
      <rPr>
        <sz val="9"/>
        <color rgb="FF000000"/>
        <rFont val="Verdana"/>
        <family val="2"/>
      </rPr>
      <t xml:space="preserve">Er behoren processen en procedures te worden </t>
    </r>
    <r>
      <rPr>
        <sz val="9"/>
        <color rgb="FFFF0000"/>
        <rFont val="Verdana"/>
        <family val="2"/>
      </rPr>
      <t xml:space="preserve">bepaald </t>
    </r>
    <r>
      <rPr>
        <sz val="9"/>
        <color rgb="FF000000"/>
        <rFont val="Verdana"/>
        <family val="2"/>
      </rPr>
      <t>en geïmplementeerd om de informatiebeveiligingsrisico’s in verband met de toeleveringsketen van ICT-producten en -diensten te behe</t>
    </r>
    <r>
      <rPr>
        <sz val="9"/>
        <color rgb="FFFF0000"/>
        <rFont val="Verdana"/>
        <family val="2"/>
      </rPr>
      <t>e</t>
    </r>
    <r>
      <rPr>
        <sz val="9"/>
        <color rgb="FF000000"/>
        <rFont val="Verdana"/>
        <family val="2"/>
      </rPr>
      <t>r</t>
    </r>
    <r>
      <rPr>
        <sz val="9"/>
        <color rgb="FFFF0000"/>
        <rFont val="Verdana"/>
        <family val="2"/>
      </rPr>
      <t>s</t>
    </r>
    <r>
      <rPr>
        <sz val="9"/>
        <color rgb="FF000000"/>
        <rFont val="Verdana"/>
        <family val="2"/>
      </rPr>
      <t>en.</t>
    </r>
  </si>
  <si>
    <t>15.1.3</t>
  </si>
  <si>
    <t>15.1.3.1</t>
  </si>
  <si>
    <t>5.21.1</t>
  </si>
  <si>
    <r>
      <rPr>
        <sz val="9"/>
        <color rgb="FF000000"/>
        <rFont val="Verdana"/>
        <family val="2"/>
      </rPr>
      <t xml:space="preserve">Leveranciers moeten </t>
    </r>
    <r>
      <rPr>
        <sz val="9"/>
        <color rgb="FFFF0000"/>
        <rFont val="Verdana"/>
        <family val="2"/>
      </rPr>
      <t>gedurende de looptijd van het contract:
(a)</t>
    </r>
    <r>
      <rPr>
        <sz val="9"/>
        <color rgb="FF000000"/>
        <rFont val="Verdana"/>
        <family val="2"/>
      </rPr>
      <t xml:space="preserve"> hun keten van toeleveranciers bekendmaken</t>
    </r>
    <r>
      <rPr>
        <sz val="9"/>
        <color rgb="FFFF0000"/>
        <rFont val="Verdana"/>
        <family val="2"/>
      </rPr>
      <t>;
(b)</t>
    </r>
    <r>
      <rPr>
        <sz val="9"/>
        <color rgb="FF000000"/>
        <rFont val="Verdana"/>
        <family val="2"/>
      </rPr>
      <t xml:space="preserve"> transparant zijn over de maatregelen die zij genomen hebben om de aan hen opgelegde eisen ook door te vertalen naar hun toeleveranciers</t>
    </r>
    <r>
      <rPr>
        <sz val="9"/>
        <color rgb="FFFF0000"/>
        <rFont val="Verdana"/>
        <family val="2"/>
      </rPr>
      <t>;
(c) transparant zijn over de resultaten van de controle bij toeleveranciers over de aan hen opgelegde maatregelen, zie ook paragraaf 4.4;
(d)</t>
    </r>
    <r>
      <rPr>
        <sz val="9"/>
        <color rgb="FF000000"/>
        <rFont val="Verdana"/>
        <family val="2"/>
      </rPr>
      <t xml:space="preserve"> </t>
    </r>
    <r>
      <rPr>
        <sz val="9"/>
        <color rgb="FFFF0000"/>
        <rFont val="Verdana"/>
        <family val="2"/>
      </rPr>
      <t>risico's terugmelden.</t>
    </r>
  </si>
  <si>
    <r>
      <rPr>
        <sz val="9"/>
        <color rgb="FF000000"/>
        <rFont val="Verdana"/>
        <family val="2"/>
      </rPr>
      <t xml:space="preserve">De organisatie behoort de informatiebeveiligingspraktijken en de </t>
    </r>
    <r>
      <rPr>
        <sz val="9"/>
        <color rgb="FFFF0000"/>
        <rFont val="Verdana"/>
        <family val="2"/>
      </rPr>
      <t>dienstverlening van</t>
    </r>
    <r>
      <rPr>
        <sz val="9"/>
        <color rgb="FF008080"/>
        <rFont val="Verdana"/>
        <family val="2"/>
      </rPr>
      <t xml:space="preserve"> </t>
    </r>
    <r>
      <rPr>
        <sz val="9"/>
        <color rgb="FF000000"/>
        <rFont val="Verdana"/>
        <family val="2"/>
      </rPr>
      <t>leveranciers regelmatig te monitoren, beoordelen, evalueren en veranderingen daaraan te beheren.</t>
    </r>
  </si>
  <si>
    <t>Een overeengekomen niveau van informatiebeveiliging en dienstverlening in overeenstemming met de leveranciersovereenkomsten handhaven.</t>
  </si>
  <si>
    <t>15.2.1</t>
  </si>
  <si>
    <t>15.2.1.1</t>
  </si>
  <si>
    <t>5.22.1</t>
  </si>
  <si>
    <t>Jaarlijks wordt de prestatie van leveranciers op het gebied van informatiebeveiliging beoordeeld op vooraf vastgestelde prestatie-indicatoren, zoals in het contract opgenomen is.</t>
  </si>
  <si>
    <t>#Beveiliging_in_leveranciersrelaties
#Borging_van_informatiebeveiliging</t>
  </si>
  <si>
    <t>#Governance_en_Ecosysteem
#Bescherming
#Verdediging</t>
  </si>
  <si>
    <t>15.2.2</t>
  </si>
  <si>
    <t>Informatiebeveiliging voor het gebruik van clouddiensten specificeren en beheren.</t>
  </si>
  <si>
    <r>
      <rPr>
        <sz val="9"/>
        <color rgb="FF000000"/>
        <rFont val="Verdana"/>
        <family val="2"/>
      </rPr>
      <t>#Governance_en_</t>
    </r>
    <r>
      <rPr>
        <sz val="9"/>
        <color rgb="FFFFC000"/>
        <rFont val="Verdana"/>
        <family val="2"/>
      </rPr>
      <t>E</t>
    </r>
    <r>
      <rPr>
        <sz val="9"/>
        <color rgb="FF000000"/>
        <rFont val="Verdana"/>
        <family val="2"/>
      </rPr>
      <t>cosysteem
#Bescherming</t>
    </r>
  </si>
  <si>
    <t>Een snelle, doeltreffende, consistente en geordende reactie op informatiebeveiligingsincidenten, met inbegrip van communicatie over informatiebeveiligingsgebeurtenissen, bewerkstelligen.</t>
  </si>
  <si>
    <t>16.1.1</t>
  </si>
  <si>
    <t>#Corrigerend</t>
  </si>
  <si>
    <t>#Reageren
#Herstellen</t>
  </si>
  <si>
    <t>#Governance
#Beheer_van_informatiebeveiligingsgebeurtenissen</t>
  </si>
  <si>
    <t>16.1.2</t>
  </si>
  <si>
    <t>16.1.2.1</t>
  </si>
  <si>
    <t>5.24.1</t>
  </si>
  <si>
    <t>Er is een meldloket waar beveiligingsincidenten kunnen worden gemeld.</t>
  </si>
  <si>
    <t>16.1.2.2</t>
  </si>
  <si>
    <t>5.24.2</t>
  </si>
  <si>
    <t>16.1.2.5</t>
  </si>
  <si>
    <t>5.24.3</t>
  </si>
  <si>
    <t>16.1.2.6</t>
  </si>
  <si>
    <t>5.24.4</t>
  </si>
  <si>
    <t>De opvolging van incidenten wordt maandelijks gerapporteerd aan de verantwoordelijke.</t>
  </si>
  <si>
    <t>16.1.3</t>
  </si>
  <si>
    <t>16.1.3.1</t>
  </si>
  <si>
    <t>5.24.5</t>
  </si>
  <si>
    <r>
      <rPr>
        <sz val="9"/>
        <color rgb="FF000000"/>
        <rFont val="Verdana"/>
        <family val="2"/>
      </rPr>
      <t>Een Coordinated Vulnerability Disclosure (CVD)</t>
    </r>
    <r>
      <rPr>
        <sz val="9"/>
        <color rgb="FFFF0000"/>
        <rFont val="Verdana"/>
        <family val="2"/>
      </rPr>
      <t>-</t>
    </r>
    <r>
      <rPr>
        <sz val="9"/>
        <color rgb="FF000000"/>
        <rFont val="Verdana"/>
        <family val="2"/>
      </rPr>
      <t>procedure is gepubliceerd en ingericht</t>
    </r>
    <r>
      <rPr>
        <sz val="9"/>
        <color rgb="FFFF0000"/>
        <rFont val="Verdana"/>
        <family val="2"/>
      </rPr>
      <t>, inclusief de opvolging</t>
    </r>
    <r>
      <rPr>
        <sz val="9"/>
        <color rgb="FF000000"/>
        <rFont val="Verdana"/>
        <family val="2"/>
      </rPr>
      <t xml:space="preserve"> 46).
46) Voorheen werd Coordinated Vulnerability Disclosure (CVD) responsible disclosure genoemd.</t>
    </r>
  </si>
  <si>
    <t>16.1.2.7</t>
  </si>
  <si>
    <t>5.24.6</t>
  </si>
  <si>
    <t>Doeltreffende categorisering en prioritering van informatiebeveiligingsgebeurtenissen bewerkstelligen.</t>
  </si>
  <si>
    <t>16.1.4</t>
  </si>
  <si>
    <t>16.1.4.1</t>
  </si>
  <si>
    <t>5.25.1</t>
  </si>
  <si>
    <t>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t>
  </si>
  <si>
    <t>#Detectief</t>
  </si>
  <si>
    <t>#Detecteren
#Reageren</t>
  </si>
  <si>
    <t>#Beheer_van_informatiebeveiligingsgebeurtenissen</t>
  </si>
  <si>
    <t>Een doelmatige en doeltreffende reactie op informatiebeveiligingsincidenten bewerkstelligen.</t>
  </si>
  <si>
    <t>16.1.5</t>
  </si>
  <si>
    <t>De waarschijnlijkheid of de gevolgen van toekomstige incidenten verminderen.</t>
  </si>
  <si>
    <t>16.1.6</t>
  </si>
  <si>
    <t>16.1.6.1</t>
  </si>
  <si>
    <t>5.27.1</t>
  </si>
  <si>
    <t>Beveiligingsincidenten worden geanalyseerd met als doel te leren en toekomstige beveiligingsincidenten te voorkomen.</t>
  </si>
  <si>
    <t>16.1.6.2</t>
  </si>
  <si>
    <t>5.27.2</t>
  </si>
  <si>
    <t>De analyses van de beveiligingsincidenten worden gedeeld met de relevante partners om herhaling en toekomstige incidenten te voorkomen.</t>
  </si>
  <si>
    <t>In het kader van disciplinaire en gerechtelijke stappen consistent en doeltreffend beheer bewerkstelligen van bewijsmateriaal in verband met informatiebeveiligingsincidenten.</t>
  </si>
  <si>
    <t>16.1.7</t>
  </si>
  <si>
    <t>16.1.7.1</t>
  </si>
  <si>
    <t>5.28.1</t>
  </si>
  <si>
    <t>In geval van een (vermoed) informatiebeveiligingsincident is de bewaartermijn van de gelogde incidentinformatie minimaal drie jaar.</t>
  </si>
  <si>
    <t>Informatie en andere gerelateerde bedrijfsmiddelen tijdens een verstoring beschermen.</t>
  </si>
  <si>
    <t>17.1.3</t>
  </si>
  <si>
    <t>17.1.3.1</t>
  </si>
  <si>
    <t>5.29.1</t>
  </si>
  <si>
    <t>Continuïteitsplannen worden jaarlijks getest op geldigheid en bruikbaarheid.</t>
  </si>
  <si>
    <t>#Beschermen
#Reageren</t>
  </si>
  <si>
    <t>#Continuïteit</t>
  </si>
  <si>
    <t>#Bescherming
#Veerkracht</t>
  </si>
  <si>
    <t>17.1.3.2</t>
  </si>
  <si>
    <t>5.29.2</t>
  </si>
  <si>
    <t>Door het uitvoeren van een expliciete risicoafweging worden de bedrijfskritische procesonderdelen met hun bijbehorende betrouwbaarheidseisen geïdentificeerd.</t>
  </si>
  <si>
    <t>17.1.3.3</t>
  </si>
  <si>
    <t>5.29.3</t>
  </si>
  <si>
    <t>De dienstverlening van de bedrijfskritische onderdelen wordt bij calamiteiten uiterlijk binnen een week hersteld.</t>
  </si>
  <si>
    <t>17.1.1</t>
  </si>
  <si>
    <t>17.1.2</t>
  </si>
  <si>
    <t>De beschikbaarheid van de informatie en andere gerelateerde bedrijfsmiddelen van de organisatie tijdens een verstoring waarborgen.</t>
  </si>
  <si>
    <t>#Beschikbaarheid</t>
  </si>
  <si>
    <t>#Reageren</t>
  </si>
  <si>
    <t>#Veerkracht</t>
  </si>
  <si>
    <r>
      <rPr>
        <sz val="9"/>
        <color rgb="FFFF0000"/>
        <rFont val="Verdana"/>
        <family val="2"/>
      </rPr>
      <t>W</t>
    </r>
    <r>
      <rPr>
        <sz val="9"/>
        <color rgb="FF000000"/>
        <rFont val="Verdana"/>
        <family val="2"/>
      </rPr>
      <t>ettelijke, statutaire, regelgevende en contractuele eisen die relevant zijn voor informatiebeveiliging en de aanpak van de organisatie om aan deze eisen te voldoen</t>
    </r>
    <r>
      <rPr>
        <sz val="9"/>
        <color rgb="FF008080"/>
        <rFont val="Verdana"/>
        <family val="2"/>
      </rPr>
      <t>,</t>
    </r>
    <r>
      <rPr>
        <sz val="9"/>
        <color rgb="FF000000"/>
        <rFont val="Verdana"/>
        <family val="2"/>
      </rPr>
      <t xml:space="preserve"> behoren te worden </t>
    </r>
    <r>
      <rPr>
        <sz val="9"/>
        <color rgb="FFFF0000"/>
        <rFont val="Verdana"/>
        <family val="2"/>
      </rPr>
      <t>geïdentificeerd</t>
    </r>
    <r>
      <rPr>
        <sz val="9"/>
        <color rgb="FF000000"/>
        <rFont val="Verdana"/>
        <family val="2"/>
      </rPr>
      <t>, gedocumenteerd en actueel gehouden.</t>
    </r>
  </si>
  <si>
    <t>De naleving bewerkstelligen van wettelijke, statutaire, regelgevende en contractuele eisen in verband met informatiebeveiliging.</t>
  </si>
  <si>
    <t>18.1.5</t>
  </si>
  <si>
    <t>18.1.5.1</t>
  </si>
  <si>
    <t>5.31.1</t>
  </si>
  <si>
    <r>
      <rPr>
        <sz val="9"/>
        <color rgb="FF000000"/>
        <rFont val="Verdana"/>
        <family val="2"/>
      </rPr>
      <t xml:space="preserve">Cryptografische beheersmaatregelen moeten expliciet aansluiten bij de standaarden op de ‘pas toe of leg uit’-lijst van het Forum </t>
    </r>
    <r>
      <rPr>
        <sz val="9"/>
        <color rgb="FFFF0000"/>
        <rFont val="Verdana"/>
        <family val="2"/>
      </rPr>
      <t>Standaardisatie</t>
    </r>
    <r>
      <rPr>
        <sz val="9"/>
        <color rgb="FF000000"/>
        <rFont val="Verdana"/>
        <family val="2"/>
      </rPr>
      <t>.</t>
    </r>
  </si>
  <si>
    <t>#Juridisch_en_compliance</t>
  </si>
  <si>
    <t>5.31.2</t>
  </si>
  <si>
    <t>18.1.1</t>
  </si>
  <si>
    <r>
      <rPr>
        <sz val="9"/>
        <color rgb="FF000000"/>
        <rFont val="Verdana"/>
        <family val="2"/>
      </rPr>
      <t>De organisatie behoort passende procedures te implementeren om intellectuele</t>
    </r>
    <r>
      <rPr>
        <sz val="9"/>
        <color rgb="FFFF0000"/>
        <rFont val="Verdana"/>
        <family val="2"/>
      </rPr>
      <t>-</t>
    </r>
    <r>
      <rPr>
        <sz val="9"/>
        <color rgb="FF000000"/>
        <rFont val="Verdana"/>
        <family val="2"/>
      </rPr>
      <t>eigendomsrechten te beschermen.</t>
    </r>
  </si>
  <si>
    <t>De naleving bewerkstelligen van eisen van wet- en regelgeving, statutaire en contractuele eisen in verband met intellectuele-eigendomsrechten en het gebruik van gepatenteerde producten.</t>
  </si>
  <si>
    <t>18.1.2</t>
  </si>
  <si>
    <t>De naleving bewerkstelligen van wet- en regelgeving, statutaire en contractuele eisen, alsmede gemeenschaps- of maatschappelijke verwachtingen, met betrekking tot de bescherming en beschikbaarheid van registraties.</t>
  </si>
  <si>
    <t>18.1.3</t>
  </si>
  <si>
    <t>18.1.3.1</t>
  </si>
  <si>
    <t>5.33.1</t>
  </si>
  <si>
    <t>De proceseigenaar heeft per soort informatie inzichtelijk gemaakt wat de bewaartermijn is.</t>
  </si>
  <si>
    <t>#Juridisch_en_compliance
#Beheer_van_bedrijfsmiddelen
#Informatiebescherming</t>
  </si>
  <si>
    <t>De naleving bewerkstelligen van wet- en regelgeving, statutaire en contractuele eisen met betrekking tot de informatiebeveiligingsaspecten voor de bescherming van persoonsgegevens.</t>
  </si>
  <si>
    <t>18.1.4</t>
  </si>
  <si>
    <t>18.1.4.1</t>
  </si>
  <si>
    <t>5.34.1</t>
  </si>
  <si>
    <t>In overeenstemming met de AVG heeft iedere organisatie een Functionaris Gegevensbescherming (FG) met voldoende mandaat om zijn/haar functie uit te voeren.</t>
  </si>
  <si>
    <t>#Informatiebescherming
#Juridisch_en_compliance</t>
  </si>
  <si>
    <t>18.1.4.2</t>
  </si>
  <si>
    <t>5.34.2</t>
  </si>
  <si>
    <t>Organisaties controleren regelmatig de naleving van de privacyregels en informatieverwerking en -procedures binnen hun verantwoordelijkheidsgebied aan de hand van de desbetreffende beleidsregels, normen en andere eisen betreffende beveiliging.</t>
  </si>
  <si>
    <t>Waarborgen dat de organisatie continu een geschikte, toereikende en doeltreffende aanpak voor het beheer van informatiebeveiliging hanteert.</t>
  </si>
  <si>
    <t>18.2.1</t>
  </si>
  <si>
    <t>18.2.1.1</t>
  </si>
  <si>
    <t>5.35.1</t>
  </si>
  <si>
    <t>Er is een information security management system (ISMS) waarmee aantoonbaar de gehele Plan-Do-Check-Act cyclus op gestructureerde wijze wordt afgedekt.</t>
  </si>
  <si>
    <t>#Borging_van_informatiebeveiliging</t>
  </si>
  <si>
    <t>18.2.1.2</t>
  </si>
  <si>
    <t>5.35.2</t>
  </si>
  <si>
    <r>
      <rPr>
        <sz val="9"/>
        <color rgb="FF000000"/>
        <rFont val="Verdana"/>
        <family val="2"/>
      </rPr>
      <t>De naleving van het informatiebeveiligingsbeleid, het onderwerpspecifieke beleid, regels en de normen van de organisatie behor</t>
    </r>
    <r>
      <rPr>
        <sz val="9"/>
        <color rgb="FFFFC000"/>
        <rFont val="Verdana"/>
        <family val="2"/>
      </rPr>
      <t>en</t>
    </r>
    <r>
      <rPr>
        <sz val="9"/>
        <color rgb="FF000000"/>
        <rFont val="Verdana"/>
        <family val="2"/>
      </rPr>
      <t xml:space="preserve"> regelmatig te worden beoordeeld.</t>
    </r>
  </si>
  <si>
    <t>Bewerkstelligen dat informatiebeveiliging in overeenstemming met het informatiebeveiligingsbeleid, het onderwerpspecifieke beleid, regels en normen van de organisatie wordt geïmplementeerd en uitgevoerd.</t>
  </si>
  <si>
    <t>18.2.2</t>
  </si>
  <si>
    <t>18.2.2.1</t>
  </si>
  <si>
    <t>5.36.1</t>
  </si>
  <si>
    <t>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</si>
  <si>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#Juridisch_en_compliance
#Borging_van_informatiebeveiliging</t>
  </si>
  <si>
    <t>18.2.3</t>
  </si>
  <si>
    <t>De correcte en veilige bediening van informatieverwerkende faciliteiten waarborgen.</t>
  </si>
  <si>
    <t>12.1.1</t>
  </si>
  <si>
    <t>#Beschermen
#Herstellen</t>
  </si>
  <si>
    <t>#Beheer_van_bedrijfsmiddelen
#Fysieke_beveiliging
#Systeem-_en_netwerkbeveiliging
#Toepassingsbeveiliging
#Veilige_configuratie
#Identiteits-_en_toegangsbeheer
#Beheer_van_bedreigingen_en_kwetsbaarheden
#Continuïteit
#Beheer_van_informatiebeveiligingsgebeurtenissen</t>
  </si>
  <si>
    <t>Mensgericht</t>
  </si>
  <si>
    <r>
      <rPr>
        <sz val="9"/>
        <color rgb="FF000000"/>
        <rFont val="Verdana"/>
        <family val="2"/>
      </rPr>
      <t xml:space="preserve">De achtergrond van alle kandidaten </t>
    </r>
    <r>
      <rPr>
        <sz val="9"/>
        <color rgb="FFFF0000"/>
        <rFont val="Verdana"/>
        <family val="2"/>
      </rPr>
      <t>voor een dienstverband</t>
    </r>
    <r>
      <rPr>
        <sz val="9"/>
        <color rgb="FF000000"/>
        <rFont val="Verdana"/>
        <family val="2"/>
      </rPr>
      <t xml:space="preserve">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t>
    </r>
  </si>
  <si>
    <t>Bewerkstelligen dat al het personeel in aanmerking komt en geschikt is voor de functies waarvoor zij worden overwogen en dat zij hiervoor gedurende hun dienstverband in aanmerking blijven komen en geschikt blijven.</t>
  </si>
  <si>
    <t>07.1.1</t>
  </si>
  <si>
    <t>07.1.1.1</t>
  </si>
  <si>
    <t>Elke organisatie heeft een vastgesteld screeningsbeleid. Bij indiensttreding en bij functiewijziging kan een Verklaring Omtrent het Gedrag (VOG) gevraagd worden.</t>
  </si>
  <si>
    <t>#Personeelsbeveiliging</t>
  </si>
  <si>
    <t>Bewerkstelligen dat personeel begrijpt wat hun verantwoordelijkheden zijn op het gebied van informatiebeveiliging voor de rollen waarvoor zij mogelijk in aanmerking komen.</t>
  </si>
  <si>
    <t>07.1.2</t>
  </si>
  <si>
    <t>07.1.2.1</t>
  </si>
  <si>
    <t>6.02.1</t>
  </si>
  <si>
    <r>
      <rPr>
        <sz val="9"/>
        <color rgb="FF000000"/>
        <rFont val="Verdana"/>
        <family val="2"/>
      </rPr>
      <t>#Governance_en_</t>
    </r>
    <r>
      <rPr>
        <sz val="9"/>
        <color rgb="FFFFC000"/>
        <rFont val="Verdana"/>
        <family val="2"/>
      </rPr>
      <t>E</t>
    </r>
    <r>
      <rPr>
        <sz val="9"/>
        <color rgb="FF000000"/>
        <rFont val="Verdana"/>
        <family val="2"/>
      </rPr>
      <t>cosysteem</t>
    </r>
  </si>
  <si>
    <r>
      <rPr>
        <sz val="9"/>
        <color rgb="FF000000"/>
        <rFont val="Verdana"/>
        <family val="2"/>
      </rPr>
      <t>Personeel van de organisatie en relevante belanghebbenden behoren een passende bewustwording van, opleiding</t>
    </r>
    <r>
      <rPr>
        <sz val="9"/>
        <color rgb="FF008080"/>
        <rFont val="Verdana"/>
        <family val="2"/>
      </rPr>
      <t xml:space="preserve"> </t>
    </r>
    <r>
      <rPr>
        <sz val="9"/>
        <color rgb="FFFF0000"/>
        <rFont val="Verdana"/>
        <family val="2"/>
      </rPr>
      <t>en</t>
    </r>
    <r>
      <rPr>
        <sz val="9"/>
        <color rgb="FF000000"/>
        <rFont val="Verdana"/>
        <family val="2"/>
      </rPr>
      <t xml:space="preserve"> training in informatiebeveiliging en regelmatige updates over het informatiebeveiligingsbeleid, onderwerpspecifieke beleidsregels en procedures van de organisatie, voor zover relevant voor hun functie, te krijgen.</t>
    </r>
  </si>
  <si>
    <t>Ervoor zorgen dat personeel en relevante belanghebbenden zich bewust zijn van hun verantwoordelijkheden op het gebied van informatiebeveiliging en deze nakomen.</t>
  </si>
  <si>
    <t>07.2.2</t>
  </si>
  <si>
    <t>07.2.2.1</t>
  </si>
  <si>
    <t>6.03.1</t>
  </si>
  <si>
    <t>Alle medewerkers hebben de verantwoordelijkheid bedrijfsinformatie te beschermen. Iedereen kent de regels en verplichtingen met betrekking tot informatiebeveiliging en daar waar relevant de speciale eisen voor gerubriceerde omgevingen.</t>
  </si>
  <si>
    <t>07.2.2.2</t>
  </si>
  <si>
    <t>6.03.2</t>
  </si>
  <si>
    <t>Alle medewerkers en contractanten die gebruikmaken van de informatiesystemen en -diensten hebben binnen drie maanden na indiensttreding een training I-bewustzijn succesvol gevolgd.</t>
  </si>
  <si>
    <t>07.2.2.3</t>
  </si>
  <si>
    <t>6.03.3</t>
  </si>
  <si>
    <t>Bewerkstelligen dat personeel en andere relevante belanghebbenden de gevolgen begrijpen van schending van het informatiebeveiligingsbeleid, personeel en andere relevante belanghebbenden ervan weerhouden zich schuldig te maken aan een schending, en personeel en andere relevante belanghebbenden die zich schuldig hebben gemaakt aan een schending op de juiste manier aanpakken.</t>
  </si>
  <si>
    <t>07.2.3</t>
  </si>
  <si>
    <r>
      <rPr>
        <sz val="9"/>
        <color rgb="FF000000"/>
        <rFont val="Verdana"/>
        <family val="2"/>
      </rPr>
      <t>Verantwoordelijkheden en taken met betrekking tot informatiebeveiliging die van kracht blijven na beëindiging of wijziging van het dienstverband</t>
    </r>
    <r>
      <rPr>
        <sz val="9"/>
        <color rgb="FF008080"/>
        <rFont val="Verdana"/>
        <family val="2"/>
      </rPr>
      <t>,</t>
    </r>
    <r>
      <rPr>
        <sz val="9"/>
        <color rgb="FF000000"/>
        <rFont val="Verdana"/>
        <family val="2"/>
      </rPr>
      <t xml:space="preserve"> behoren te worden gedefinieerd, gehandhaafd en gecommuniceerd aan relevant personeel en andere belanghebbenden.</t>
    </r>
  </si>
  <si>
    <t>De belangen van de organisatie beschermen als onderdeel van de wijzigings- of beëindigingsprocedure van dienstverband of contracten.</t>
  </si>
  <si>
    <t>07.3.1</t>
  </si>
  <si>
    <t>#Personeelsbeveiliging
#Beheer_van_bedrijfsmiddelen</t>
  </si>
  <si>
    <r>
      <rPr>
        <sz val="9"/>
        <color rgb="FF000000"/>
        <rFont val="Verdana"/>
        <family val="2"/>
      </rPr>
      <t>De vertrouwelijkheid van informatie waartoe personeel of externe partijen toegang hebben</t>
    </r>
    <r>
      <rPr>
        <sz val="9"/>
        <color rgb="FFFFC000"/>
        <rFont val="Verdana"/>
        <family val="2"/>
      </rPr>
      <t>,</t>
    </r>
    <r>
      <rPr>
        <sz val="9"/>
        <color rgb="FF000000"/>
        <rFont val="Verdana"/>
        <family val="2"/>
      </rPr>
      <t xml:space="preserve"> handhaven.</t>
    </r>
  </si>
  <si>
    <t>13.2.4</t>
  </si>
  <si>
    <t>#Vertrouwelijkheid</t>
  </si>
  <si>
    <t>#Personeelsbeveiliging
#Informatiebescherming
#Leveranciersrelaties</t>
  </si>
  <si>
    <t>De beveiliging van informatie waarborgen wanneer personeel op afstand werkt.</t>
  </si>
  <si>
    <t>06.2.2</t>
  </si>
  <si>
    <t>#Beheer_van_bedrijfsmiddelen
#Informatiebescherming
#Fysieke_beveiliging
#Systeem-_en_netwerkbeveiliging</t>
  </si>
  <si>
    <t>Tijdige, consistente en doeltreffende melding ondersteunen van informatiebeveiligingsgebeurtenissen die door personeel kunnen worden geïdentificeerd.</t>
  </si>
  <si>
    <t>16.1.2.3</t>
  </si>
  <si>
    <t>6.08.1</t>
  </si>
  <si>
    <t>Alle medewerkers en contractanten hebben aantoonbaar kennisgenomen van de meldingsprocedure van incidenten.</t>
  </si>
  <si>
    <t>#Detecteren</t>
  </si>
  <si>
    <t>16.1.2.4</t>
  </si>
  <si>
    <t>6.08.2</t>
  </si>
  <si>
    <t>Incidenten worden zo snel mogelijk, maar in ieder geval binnen 24 uur na bekendwording, intern gemeld.</t>
  </si>
  <si>
    <t>6.08.3</t>
  </si>
  <si>
    <t>Fysiek</t>
  </si>
  <si>
    <t>Onbevoegde fysieke toegang tot, schade aan en interferentie met informatie en andere gerelateerde bedrijfsmiddelen van de organisatie voorkomen.</t>
  </si>
  <si>
    <t>11.1.1</t>
  </si>
  <si>
    <t>11.1.1.1</t>
  </si>
  <si>
    <t>7.01.1</t>
  </si>
  <si>
    <t>#Fysieke_beveiliging</t>
  </si>
  <si>
    <r>
      <rPr>
        <sz val="9"/>
        <color rgb="FF000000"/>
        <rFont val="Verdana"/>
        <family val="2"/>
      </rPr>
      <t>Beveiligde zones behoren te worden beschermd door passende toegangs</t>
    </r>
    <r>
      <rPr>
        <sz val="9"/>
        <color rgb="FFFF0000"/>
        <rFont val="Verdana"/>
        <family val="2"/>
      </rPr>
      <t>beveiligings­maatregelen</t>
    </r>
    <r>
      <rPr>
        <sz val="9"/>
        <color rgb="FF000000"/>
        <rFont val="Verdana"/>
        <family val="2"/>
      </rPr>
      <t xml:space="preserve"> en toegangspunten.</t>
    </r>
  </si>
  <si>
    <t>Bewerkstelligen dat er alleen bevoegde fysieke toegang tot de informatie en andere gerelateerde bedrijfsmiddelen van de organisatie plaatsvindt.</t>
  </si>
  <si>
    <t>11.1.2</t>
  </si>
  <si>
    <t>11.1.2.1</t>
  </si>
  <si>
    <t>7.02.1</t>
  </si>
  <si>
    <t>#Fysieke_beveiliging
#Identiteits-_en_toegangsbeheer</t>
  </si>
  <si>
    <t>11.1.6</t>
  </si>
  <si>
    <t>Onbevoegde fysieke toegang tot, schade aan en interferentie met informatie en andere gerelateerde bedrijfsmiddelen van de organisatie in kantoren, ruimten en faciliteiten voorkomen.</t>
  </si>
  <si>
    <t>11.1.3</t>
  </si>
  <si>
    <t>11.1.3.1</t>
  </si>
  <si>
    <t>7.03.1</t>
  </si>
  <si>
    <t>Sleutelbeheer is ingericht op basis van een sleutelplan.</t>
  </si>
  <si>
    <t>#Fysieke_beveiliging
#Beheer_van_bedrijfsmiddelen</t>
  </si>
  <si>
    <t>Onbevoegde fysieke toegang detecteren en ontmoedigen.</t>
  </si>
  <si>
    <t>#Preventief
#Detectief</t>
  </si>
  <si>
    <t>#Beschermen
#Detecteren</t>
  </si>
  <si>
    <r>
      <rPr>
        <sz val="9"/>
        <color rgb="FF000000"/>
        <rFont val="Verdana"/>
        <family val="2"/>
      </rPr>
      <t xml:space="preserve">Er behoort bescherming tegen fysieke en omgevingsdreigingen, zoals natuurrampen en andere opzettelijke of onopzettelijke fysieke dreigingen </t>
    </r>
    <r>
      <rPr>
        <sz val="9"/>
        <color rgb="FFFF0000"/>
        <rFont val="Verdana"/>
        <family val="2"/>
      </rPr>
      <t xml:space="preserve">voor </t>
    </r>
    <r>
      <rPr>
        <sz val="9"/>
        <color rgb="FF000000"/>
        <rFont val="Verdana"/>
        <family val="2"/>
      </rPr>
      <t>de infrastructuur, te worden ontworpen en geïmplementeerd.</t>
    </r>
  </si>
  <si>
    <t>De gevolgen van gebeurtenissen die voortvloeien uit fysieke en omgevingsdreigingen, voorkomen of beperken.</t>
  </si>
  <si>
    <t>11.1.4</t>
  </si>
  <si>
    <t>11.1.4.1</t>
  </si>
  <si>
    <t>7.05.1</t>
  </si>
  <si>
    <t>De organisatie heeft geïnventariseerd welke papieren archieven en apparatuur bedrijfskritisch zijn. Tegen bedreigingen van buitenaf zijn beveiligingsmaatregelen genomen op basis van een expliciete risicoafweging.</t>
  </si>
  <si>
    <t>11.1.4.2</t>
  </si>
  <si>
    <t>7.05.2</t>
  </si>
  <si>
    <t>Bij huisvesting van IT-apparatuur wordt rekening gehouden met de kans op gevolgen van rampen veroorzaakt door de natuur en menselijk handelen.</t>
  </si>
  <si>
    <t>Informatie en andere gerelateerde bedrijfsmiddelen in beveiligde zones beschermen tegen schade en onbevoegde verstoring door personeel dat in deze zones aan het werk is.</t>
  </si>
  <si>
    <t>11.1.5</t>
  </si>
  <si>
    <r>
      <rPr>
        <sz val="9"/>
        <color rgb="FF000000"/>
        <rFont val="Verdana"/>
        <family val="2"/>
      </rPr>
      <t xml:space="preserve">Er behoren ‘clear desk’-regels voor papieren documenten en verwijderbare opslagmedia en ‘clear screen’-regels voor informatieverwerkende faciliteiten te worden gedefinieerd en op passende wijze te worden </t>
    </r>
    <r>
      <rPr>
        <sz val="9"/>
        <color rgb="FFFF0000"/>
        <rFont val="Verdana"/>
        <family val="2"/>
      </rPr>
      <t>afgedwongen</t>
    </r>
    <r>
      <rPr>
        <sz val="9"/>
        <color rgb="FF000000"/>
        <rFont val="Verdana"/>
        <family val="2"/>
      </rPr>
      <t>.</t>
    </r>
  </si>
  <si>
    <t>De risico's op onbevoegde toegang tot, verlies van en schade aan informatie op bureaus, schermen en op andere toegankelijke plaatsen tijdens en buiten de gebruikelijke werkuren beperken.</t>
  </si>
  <si>
    <t>11.2.9</t>
  </si>
  <si>
    <t>11.2.9.1</t>
  </si>
  <si>
    <t>7.07.1</t>
  </si>
  <si>
    <r>
      <rPr>
        <sz val="9"/>
        <color rgb="FF000000"/>
        <rFont val="Verdana"/>
        <family val="2"/>
      </rPr>
      <t>Een onbemens</t>
    </r>
    <r>
      <rPr>
        <sz val="9"/>
        <color rgb="FFFF0000"/>
        <rFont val="Verdana"/>
        <family val="2"/>
      </rPr>
      <t>t</t>
    </r>
    <r>
      <rPr>
        <sz val="9"/>
        <color rgb="FF000000"/>
        <rFont val="Verdana"/>
        <family val="2"/>
      </rPr>
      <t>e werkplek is altijd vergrendeld.</t>
    </r>
  </si>
  <si>
    <t>11.2.9.2</t>
  </si>
  <si>
    <t>7.07.2</t>
  </si>
  <si>
    <t>Informatie wordt automatisch ontoegankelijk gemaakt met bijvoorbeeld een screensaver na een inactiviteit van maximaal 15 minuten.</t>
  </si>
  <si>
    <t>11.2.9.3</t>
  </si>
  <si>
    <t>7.07.3</t>
  </si>
  <si>
    <t>Sessies op remote desktops worden op het remote platform vergrendeld na een vastgestelde periode.</t>
  </si>
  <si>
    <t>11.2.9.4</t>
  </si>
  <si>
    <t>7.07.4</t>
  </si>
  <si>
    <t>Het overnemen van sessies op remote werkplekken op een andere werkplek is alleen mogelijk via dezelfde beveiligde loginprocedure als waarmee de sessie is gecreëerd. Na een expliciete risicoafweging mag hiervan worden afgeweken.</t>
  </si>
  <si>
    <t>11.2.9.5</t>
  </si>
  <si>
    <t>7.07.5</t>
  </si>
  <si>
    <r>
      <rPr>
        <sz val="9"/>
        <color rgb="FF000000"/>
        <rFont val="Verdana"/>
        <family val="2"/>
      </rPr>
      <t>Bij het gebruik van een chipcardtoken voor toegang tot systemen wordt bij het verwijderen van het token de toegangsbeveiligings</t>
    </r>
    <r>
      <rPr>
        <sz val="9"/>
        <color rgb="FFFF0000"/>
        <rFont val="Verdana"/>
        <family val="2"/>
      </rPr>
      <t>vergrendeling</t>
    </r>
    <r>
      <rPr>
        <sz val="9"/>
        <color rgb="FF000000"/>
        <rFont val="Verdana"/>
        <family val="2"/>
      </rPr>
      <t xml:space="preserve"> automatisch geactiveerd.</t>
    </r>
  </si>
  <si>
    <t>De risico's op fysieke en omgevingsdreigingen en op toegang door onbevoegden en schade beperken.</t>
  </si>
  <si>
    <t>11.2.1</t>
  </si>
  <si>
    <t>Verlies, schade, diefstal of compromittering van bedrijfsmiddelen buiten het gebouw en/of terrein en onderbreking van de bedrijfsvoering van de organisatie voorkomen.</t>
  </si>
  <si>
    <t>11.2.6</t>
  </si>
  <si>
    <t>Uitsluitend geoorloofde openbaarmaking, wijziging, verwijdering of vernietiging van informatie op opslagmedia bewerkstelligen.</t>
  </si>
  <si>
    <t>08.3.1</t>
  </si>
  <si>
    <t>08.3.1.1</t>
  </si>
  <si>
    <t>7.10.1</t>
  </si>
  <si>
    <t>Er is een verwijderinstructie waarin is opgenomen dat van verwijderbare media die herbruikbaar zijn en die de organisatie verlaten de onnodige inhoud onherstelbaar verwijderd is.</t>
  </si>
  <si>
    <t>08.3.2</t>
  </si>
  <si>
    <t>08.3.2.1</t>
  </si>
  <si>
    <t>7.10.2</t>
  </si>
  <si>
    <t>Media die vertrouwelijke informatie bevatten, zijn opgeslagen op een plek die niet toegankelijk is voor onbevoegden.</t>
  </si>
  <si>
    <t>08.3.3</t>
  </si>
  <si>
    <t>08.3.3.1</t>
  </si>
  <si>
    <t>7.10.3</t>
  </si>
  <si>
    <t>Er is een vastgestelde procedure voor het fysiek transport van media.</t>
  </si>
  <si>
    <t>08.3.3.2</t>
  </si>
  <si>
    <t>7.10.4</t>
  </si>
  <si>
    <t>Het gebruik van koeriers of transporteurs voor transport van op BBN2 of hoger geclassificeerde informatie voldoet aan vooraf opgestelde betrouwbaarheidseisen.</t>
  </si>
  <si>
    <t>08.3.2.2</t>
  </si>
  <si>
    <t>7.10.5</t>
  </si>
  <si>
    <t>Verwijdering vindt plaats op een veilige manier, bijvoorbeeld door verbranding of versnippering. Verwijdering van alleen gegevens is ook mogelijk door het wissen van de gegevens voordat de media worden gebruikt voor een andere toepassing in de organisatie.</t>
  </si>
  <si>
    <t>08.3.2.3</t>
  </si>
  <si>
    <t>7.10.6</t>
  </si>
  <si>
    <r>
      <rPr>
        <sz val="9"/>
        <color rgb="FF000000"/>
        <rFont val="Verdana"/>
        <family val="2"/>
      </rPr>
      <t xml:space="preserve">Voor het wissen van alle data op het medium, wordt de data onherstelbaar verwijderd, bijvoorbeeld door minimaal twee keer te overschrijven met vaste data en één keer met random data. Er wordt gecontroleerd of alle data onherstelbaar verwijderd is </t>
    </r>
    <r>
      <rPr>
        <sz val="9"/>
        <color rgb="FFFF0000"/>
        <rFont val="Verdana"/>
        <family val="2"/>
      </rPr>
      <t>en er wordt verslag van gemaakt</t>
    </r>
    <r>
      <rPr>
        <sz val="9"/>
        <color rgb="FF000000"/>
        <rFont val="Verdana"/>
        <family val="2"/>
      </rPr>
      <t>.</t>
    </r>
  </si>
  <si>
    <t>11.2.5</t>
  </si>
  <si>
    <t>Verlies, schade of compromittering van informatie en andere gerelateerde bedrijfsmiddelen of onderbreking van de bedrijfsvoering van de organisatie vanwege verstoring en ontregeling van ondersteunende nutsvoorzieningen voorkomen.</t>
  </si>
  <si>
    <t>11.2.2</t>
  </si>
  <si>
    <t>#Integriteit
#Beschikbaarheid</t>
  </si>
  <si>
    <t>Verlies, schade, diefstal of compromittering van informatie en andere gerelateerde bedrijfsmiddelen en onderbreking van de bedrijfsvoering van de organisatie in verband met voedings- en communicatiekabels voorkomen.</t>
  </si>
  <si>
    <t>11.2.3</t>
  </si>
  <si>
    <t>#Vertrouwelijkheid
#Beschikbaarheid</t>
  </si>
  <si>
    <t>Verlies, schade, diefstal of compromittering van informatie en andere gerelateerde bedrijfsmiddelen en onderbreking van de bedrijfsvoering van de organisatie door gebrekkig onderhoud voorkomen.</t>
  </si>
  <si>
    <t>11.2.4</t>
  </si>
  <si>
    <t>Het lekken van informatie via af te voeren of te hergebruiken apparatuur voorkomen.</t>
  </si>
  <si>
    <t>11.2.7</t>
  </si>
  <si>
    <t>7.14.1</t>
  </si>
  <si>
    <r>
      <rPr>
        <sz val="9"/>
        <color rgb="FF000000"/>
        <rFont val="Verdana"/>
        <family val="2"/>
      </rPr>
      <t xml:space="preserve">Zie overheidsmaatregelen van </t>
    </r>
    <r>
      <rPr>
        <sz val="9"/>
        <color rgb="FFFF0000"/>
        <rFont val="Verdana"/>
        <family val="2"/>
      </rPr>
      <t>7.10 (7.10.2, 7.10.5 en 7.10.6)</t>
    </r>
    <r>
      <rPr>
        <sz val="9"/>
        <color rgb="FF000000"/>
        <rFont val="Verdana"/>
        <family val="2"/>
      </rPr>
      <t>.</t>
    </r>
  </si>
  <si>
    <t>Technologisch</t>
  </si>
  <si>
    <t>Informatie beschermen tegen de risico's als gevolg van het gebruik van ‘user endpoint devices’.</t>
  </si>
  <si>
    <t>06.2.1</t>
  </si>
  <si>
    <t>06.2.1.1</t>
  </si>
  <si>
    <t>8.01.1</t>
  </si>
  <si>
    <t>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t>
  </si>
  <si>
    <t>06.2.1.2</t>
  </si>
  <si>
    <t>8.01.2</t>
  </si>
  <si>
    <r>
      <rPr>
        <sz val="9"/>
        <color rgb="FF000000"/>
        <rFont val="Verdana"/>
        <family val="2"/>
      </rPr>
      <t xml:space="preserve">Bij de inzet van mobiele apparatuur zijn minimaal de volgende aspecten geïmplementeerd:
</t>
    </r>
    <r>
      <rPr>
        <sz val="9"/>
        <color rgb="FFFF0000"/>
        <rFont val="Verdana"/>
        <family val="2"/>
      </rPr>
      <t>(</t>
    </r>
    <r>
      <rPr>
        <sz val="9"/>
        <color rgb="FF000000"/>
        <rFont val="Verdana"/>
        <family val="2"/>
      </rPr>
      <t>a</t>
    </r>
    <r>
      <rPr>
        <sz val="9"/>
        <color rgb="FFFF0000"/>
        <rFont val="Verdana"/>
        <family val="2"/>
      </rPr>
      <t>)</t>
    </r>
    <r>
      <rPr>
        <sz val="9"/>
        <color rgb="FF000000"/>
        <rFont val="Verdana"/>
        <family val="2"/>
      </rPr>
      <t xml:space="preserve"> In bewustwordingsprogramma’s komen gedragsaspecten van veilig mobiel werken aan de orde. 
</t>
    </r>
    <r>
      <rPr>
        <sz val="9"/>
        <color rgb="FFFF0000"/>
        <rFont val="Verdana"/>
        <family val="2"/>
      </rPr>
      <t>(</t>
    </r>
    <r>
      <rPr>
        <sz val="9"/>
        <color rgb="FF000000"/>
        <rFont val="Verdana"/>
        <family val="2"/>
      </rPr>
      <t>b</t>
    </r>
    <r>
      <rPr>
        <sz val="9"/>
        <color rgb="FFFF0000"/>
        <rFont val="Verdana"/>
        <family val="2"/>
      </rPr>
      <t>)</t>
    </r>
    <r>
      <rPr>
        <sz val="9"/>
        <color rgb="FF000000"/>
        <rFont val="Verdana"/>
        <family val="2"/>
      </rPr>
      <t xml:space="preserve"> Het </t>
    </r>
    <r>
      <rPr>
        <sz val="9"/>
        <color rgb="FFFF0000"/>
        <rFont val="Verdana"/>
        <family val="2"/>
      </rPr>
      <t xml:space="preserve">apparaat </t>
    </r>
    <r>
      <rPr>
        <sz val="9"/>
        <color rgb="FF000000"/>
        <rFont val="Verdana"/>
        <family val="2"/>
      </rPr>
      <t xml:space="preserve">maakt deel uit van patchmanagement en hardening.
</t>
    </r>
    <r>
      <rPr>
        <sz val="9"/>
        <color rgb="FFFF0000"/>
        <rFont val="Verdana"/>
        <family val="2"/>
      </rPr>
      <t>(</t>
    </r>
    <r>
      <rPr>
        <sz val="9"/>
        <color rgb="FF000000"/>
        <rFont val="Verdana"/>
        <family val="2"/>
      </rPr>
      <t>c</t>
    </r>
    <r>
      <rPr>
        <sz val="9"/>
        <color rgb="FFFF0000"/>
        <rFont val="Verdana"/>
        <family val="2"/>
      </rPr>
      <t>)</t>
    </r>
    <r>
      <rPr>
        <sz val="9"/>
        <color rgb="FF000000"/>
        <rFont val="Verdana"/>
        <family val="2"/>
      </rPr>
      <t xml:space="preserve"> Er wordt gebruik gemaakt van Mobile Device Management </t>
    </r>
    <r>
      <rPr>
        <sz val="9"/>
        <color rgb="FFFF0000"/>
        <rFont val="Verdana"/>
        <family val="2"/>
      </rPr>
      <t>(</t>
    </r>
    <r>
      <rPr>
        <sz val="9"/>
        <color rgb="FF000000"/>
        <rFont val="Verdana"/>
        <family val="2"/>
      </rPr>
      <t>MDM</t>
    </r>
    <r>
      <rPr>
        <sz val="9"/>
        <color rgb="FFFF0000"/>
        <rFont val="Verdana"/>
        <family val="2"/>
      </rPr>
      <t>)</t>
    </r>
    <r>
      <rPr>
        <sz val="9"/>
        <color rgb="FF000000"/>
        <rFont val="Verdana"/>
        <family val="2"/>
      </rPr>
      <t xml:space="preserve"> of van Mobile Application Management (MAM)-oplossingen. 
</t>
    </r>
    <r>
      <rPr>
        <sz val="9"/>
        <color rgb="FFFF0000"/>
        <rFont val="Verdana"/>
        <family val="2"/>
      </rPr>
      <t>(</t>
    </r>
    <r>
      <rPr>
        <sz val="9"/>
        <color rgb="FF000000"/>
        <rFont val="Verdana"/>
        <family val="2"/>
      </rPr>
      <t>d</t>
    </r>
    <r>
      <rPr>
        <sz val="9"/>
        <color rgb="FFFF0000"/>
        <rFont val="Verdana"/>
        <family val="2"/>
      </rPr>
      <t>)</t>
    </r>
    <r>
      <rPr>
        <sz val="9"/>
        <color rgb="FF000000"/>
        <rFont val="Verdana"/>
        <family val="2"/>
      </rPr>
      <t xml:space="preserve"> Gebruikers tekenen een gebruikersovereenkomst voor mobiel werken, waarmee zij verklaren zich bewust te zijn van de gevaren van mobiel werken en verklaren dit veilig te zullen doen. Deze verklaring heeft betrekking op alle mobiele apparatuur die de medewerker zakelijk gebruikt.
</t>
    </r>
    <r>
      <rPr>
        <sz val="9"/>
        <color rgb="FFFF0000"/>
        <rFont val="Verdana"/>
        <family val="2"/>
      </rPr>
      <t>(</t>
    </r>
    <r>
      <rPr>
        <sz val="9"/>
        <color rgb="FF000000"/>
        <rFont val="Verdana"/>
        <family val="2"/>
      </rPr>
      <t>e</t>
    </r>
    <r>
      <rPr>
        <sz val="9"/>
        <color rgb="FFFF0000"/>
        <rFont val="Verdana"/>
        <family val="2"/>
      </rPr>
      <t>)</t>
    </r>
    <r>
      <rPr>
        <sz val="9"/>
        <color rgb="FF000000"/>
        <rFont val="Verdana"/>
        <family val="2"/>
      </rPr>
      <t xml:space="preserve"> Periodiek wordt getoetst of de punten in lid a), b) en c) worden nageleefd.</t>
    </r>
  </si>
  <si>
    <t>11.2.8</t>
  </si>
  <si>
    <r>
      <rPr>
        <sz val="9"/>
        <color rgb="FF000000"/>
        <rFont val="Verdana"/>
        <family val="2"/>
      </rPr>
      <t xml:space="preserve">Het toewijzen en </t>
    </r>
    <r>
      <rPr>
        <sz val="9"/>
        <color rgb="FFFF0000"/>
        <rFont val="Verdana"/>
        <family val="2"/>
      </rPr>
      <t xml:space="preserve">het </t>
    </r>
    <r>
      <rPr>
        <sz val="9"/>
        <color rgb="FF000000"/>
        <rFont val="Verdana"/>
        <family val="2"/>
      </rPr>
      <t>gebruik van speciale toegangsrechten behor</t>
    </r>
    <r>
      <rPr>
        <sz val="9"/>
        <color rgb="FFFFC000"/>
        <rFont val="Verdana"/>
        <family val="2"/>
      </rPr>
      <t>en</t>
    </r>
    <r>
      <rPr>
        <sz val="9"/>
        <color rgb="FF000000"/>
        <rFont val="Verdana"/>
        <family val="2"/>
      </rPr>
      <t xml:space="preserve"> te worden beperkt en beheerd.</t>
    </r>
  </si>
  <si>
    <t>Bewerkstelligen dat alleen bevoegde gebruikers, softwarecomponenten en diensten speciale toegangsrechten krijgen.</t>
  </si>
  <si>
    <t>09.2.3</t>
  </si>
  <si>
    <t>09.2.3.1</t>
  </si>
  <si>
    <t>8.02.1</t>
  </si>
  <si>
    <t>De uitgegeven speciale bevoegdheden worden minimaal ieder kwartaal beoordeeld.</t>
  </si>
  <si>
    <r>
      <rPr>
        <sz val="9"/>
        <color rgb="FF000000"/>
        <rFont val="Verdana"/>
        <family val="2"/>
      </rPr>
      <t>De toegang tot informatie en andere gerelateerde bedrijfsmiddelen behor</t>
    </r>
    <r>
      <rPr>
        <sz val="9"/>
        <color rgb="FFFFC000"/>
        <rFont val="Verdana"/>
        <family val="2"/>
      </rPr>
      <t>en</t>
    </r>
    <r>
      <rPr>
        <sz val="9"/>
        <color rgb="FF000000"/>
        <rFont val="Verdana"/>
        <family val="2"/>
      </rPr>
      <t xml:space="preserve"> te worden beperkt overeenkomstig het vastgestelde onderwerpspecifieke beleid inzake toegangsbeveiliging.</t>
    </r>
  </si>
  <si>
    <t>Uitsluitend bevoegde toegang bewerkstelligen en onbevoegde toegang tot informatie en andere gerelateerde bedrijfsmiddelen voorkomen.</t>
  </si>
  <si>
    <t>09.4.1</t>
  </si>
  <si>
    <t>09.4.1.1</t>
  </si>
  <si>
    <t>8.03.1</t>
  </si>
  <si>
    <t>09.4.1.2</t>
  </si>
  <si>
    <t>8.03.2</t>
  </si>
  <si>
    <r>
      <rPr>
        <sz val="9"/>
        <color rgb="FF000000"/>
        <rFont val="Verdana"/>
        <family val="2"/>
      </rPr>
      <t>Lees- en schrijftoegang tot broncode, ontwikkelinstrumenten en softwarebibliotheken behor</t>
    </r>
    <r>
      <rPr>
        <sz val="9"/>
        <color rgb="FFFFC000"/>
        <rFont val="Verdana"/>
        <family val="2"/>
      </rPr>
      <t>en</t>
    </r>
    <r>
      <rPr>
        <sz val="9"/>
        <color rgb="FF000000"/>
        <rFont val="Verdana"/>
        <family val="2"/>
      </rPr>
      <t xml:space="preserve"> op passende wijze te worden beheerd.</t>
    </r>
  </si>
  <si>
    <t>Voorkomen dat er ongeoorloofde functionaliteit wordt geïntroduceerd, vermijden dat onbedoelde of kwaadwillige wijzigingen plaatsvinden en de vertrouwelijkheid behouden van waardevol intellectueel eigendom.</t>
  </si>
  <si>
    <t>09.4.5</t>
  </si>
  <si>
    <t>#Identiteits-_en_toegangsbeheer
#Toepassingsbeveiliging
#Veilige_configuratie</t>
  </si>
  <si>
    <t>Bewerkstelligen dat een gebruiker of een entiteit veilig wordt geauthentiseerde wanneer toegang tot systemen, toepassingen en diensten wordt verleend.</t>
  </si>
  <si>
    <t>09.4.2</t>
  </si>
  <si>
    <t>09.4.2.1</t>
  </si>
  <si>
    <t>8.05.1</t>
  </si>
  <si>
    <r>
      <rPr>
        <sz val="9"/>
        <color rgb="FF000000"/>
        <rFont val="Verdana"/>
        <family val="2"/>
      </rPr>
      <t xml:space="preserve">Als vanuit een onvertrouwde zone toegang wordt verleend naar een vertrouwde zone, gebeurt dit alleen op basis van minimaal </t>
    </r>
    <r>
      <rPr>
        <sz val="9"/>
        <color rgb="FFFF0000"/>
        <rFont val="Verdana"/>
        <family val="2"/>
      </rPr>
      <t>twee</t>
    </r>
    <r>
      <rPr>
        <sz val="9"/>
        <color rgb="FF000000"/>
        <rFont val="Verdana"/>
        <family val="2"/>
      </rPr>
      <t>factor</t>
    </r>
    <r>
      <rPr>
        <sz val="9"/>
        <color rgb="FFFF0000"/>
        <rFont val="Verdana"/>
        <family val="2"/>
      </rPr>
      <t>-</t>
    </r>
    <r>
      <rPr>
        <sz val="9"/>
        <color rgb="FF000000"/>
        <rFont val="Verdana"/>
        <family val="2"/>
      </rPr>
      <t>authenticatie.</t>
    </r>
  </si>
  <si>
    <t>Bewerkstelligen dat een gebruiker of een entiteit veilig wordt geauthenticeerd wanneer toegang tot systemen, toepassingen en diensten wordt verleend.</t>
  </si>
  <si>
    <t>09.4.2.2</t>
  </si>
  <si>
    <t>8.05.2</t>
  </si>
  <si>
    <t>Voor het verlenen van toegang tot het netwerk aan externe leveranciers wordt vooraf een risicoafweging gemaakt. De risicoafweging bepaalt onder welke voorwaarden de leveranciers toegang krijgen. Uit een registratie blijkt hoe de rechten zijn toegekend.</t>
  </si>
  <si>
    <r>
      <rPr>
        <sz val="9"/>
        <color rgb="FF000000"/>
        <rFont val="Verdana"/>
        <family val="2"/>
      </rPr>
      <t xml:space="preserve">Het gebruik van middelen behoort te worden gemonitord en </t>
    </r>
    <r>
      <rPr>
        <sz val="9"/>
        <color rgb="FFFF0000"/>
        <rFont val="Verdana"/>
        <family val="2"/>
      </rPr>
      <t xml:space="preserve">aangepast </t>
    </r>
    <r>
      <rPr>
        <sz val="9"/>
        <color rgb="FF000000"/>
        <rFont val="Verdana"/>
        <family val="2"/>
      </rPr>
      <t>overeenkomstig de huidige en verwachte capaciteitseisen.</t>
    </r>
  </si>
  <si>
    <t>De vereiste capaciteit van informatieverwerkende faciliteiten, personeel, kantoren en andere faciliteiten waarborgen.</t>
  </si>
  <si>
    <t>12.1.3</t>
  </si>
  <si>
    <t>#Identificeren
#Beschermen
#Detecteren</t>
  </si>
  <si>
    <r>
      <rPr>
        <sz val="9"/>
        <color rgb="FF000000"/>
        <rFont val="Verdana"/>
        <family val="2"/>
      </rPr>
      <t>Bescherming tegen malware behoort te worden geïmplementeerd en ondersteund door een passend gebruikersbewustzijn</t>
    </r>
    <r>
      <rPr>
        <sz val="9"/>
        <color rgb="FF008080"/>
        <rFont val="Verdana"/>
        <family val="2"/>
      </rPr>
      <t>.</t>
    </r>
  </si>
  <si>
    <t>Waarborgen dat informatie en andere gerelateerde bedrijfsmiddelen beschermd zijn tegen malware.</t>
  </si>
  <si>
    <t>12.2.1</t>
  </si>
  <si>
    <t>12.2.1.1</t>
  </si>
  <si>
    <t>8.07.1</t>
  </si>
  <si>
    <t>Het downloaden van bestanden is beheerst en beperkt op basis van risico en need-of-use.</t>
  </si>
  <si>
    <t>#Systeem-_en_netwerkbeveiliging
#Informatiebescherming</t>
  </si>
  <si>
    <t>12.2.1.2</t>
  </si>
  <si>
    <t>8.07.2</t>
  </si>
  <si>
    <t>12.2.1.3</t>
  </si>
  <si>
    <t>8.07.3</t>
  </si>
  <si>
    <t>De gebruikte antimalwaresoftware en bijbehorende herstelsoftware is actueel en wordt ondersteund door periodieke updates.</t>
  </si>
  <si>
    <t>12.2.1.4 12.2.1.5</t>
  </si>
  <si>
    <t>8.07.4</t>
  </si>
  <si>
    <r>
      <rPr>
        <sz val="9"/>
        <color rgb="FF000000"/>
        <rFont val="Verdana"/>
        <family val="2"/>
      </rPr>
      <t xml:space="preserve">De malwarescan wordt uitgevoerd op: 
(a) </t>
    </r>
    <r>
      <rPr>
        <sz val="9"/>
        <color rgb="FFFF0000"/>
        <rFont val="Verdana"/>
        <family val="2"/>
      </rPr>
      <t xml:space="preserve">alle </t>
    </r>
    <r>
      <rPr>
        <sz val="9"/>
        <color rgb="FF000000"/>
        <rFont val="Verdana"/>
        <family val="2"/>
      </rPr>
      <t xml:space="preserve">omgevingen, bijvoorbeeld op mailservers, </t>
    </r>
    <r>
      <rPr>
        <sz val="9"/>
        <color rgb="FFFF0000"/>
        <rFont val="Verdana"/>
        <family val="2"/>
      </rPr>
      <t>(</t>
    </r>
    <r>
      <rPr>
        <sz val="9"/>
        <color rgb="FF000000"/>
        <rFont val="Verdana"/>
        <family val="2"/>
      </rPr>
      <t>desktop</t>
    </r>
    <r>
      <rPr>
        <sz val="9"/>
        <color rgb="FFFF0000"/>
        <rFont val="Verdana"/>
        <family val="2"/>
      </rPr>
      <t>)</t>
    </r>
    <r>
      <rPr>
        <sz val="9"/>
        <color rgb="FF000000"/>
        <rFont val="Verdana"/>
        <family val="2"/>
      </rPr>
      <t>computers en bij de toegang</t>
    </r>
    <r>
      <rPr>
        <sz val="9"/>
        <color rgb="FFFF0000"/>
        <rFont val="Verdana"/>
        <family val="2"/>
      </rPr>
      <t>sverlening</t>
    </r>
    <r>
      <rPr>
        <sz val="9"/>
        <color rgb="FF000000"/>
        <rFont val="Verdana"/>
        <family val="2"/>
      </rPr>
      <t xml:space="preserve"> tot het netwerk van de organisatie</t>
    </r>
    <r>
      <rPr>
        <sz val="9"/>
        <color rgb="FFFF0000"/>
        <rFont val="Verdana"/>
        <family val="2"/>
      </rPr>
      <t xml:space="preserve">;
</t>
    </r>
    <r>
      <rPr>
        <sz val="9"/>
        <color rgb="FF000000"/>
        <rFont val="Verdana"/>
        <family val="2"/>
      </rPr>
      <t xml:space="preserve">(b) </t>
    </r>
    <r>
      <rPr>
        <sz val="9"/>
        <color rgb="FFFF0000"/>
        <rFont val="Verdana"/>
        <family val="2"/>
      </rPr>
      <t>alle gedownloade content voorafgaand aan executie of opslag</t>
    </r>
    <r>
      <rPr>
        <sz val="9"/>
        <color rgb="FF000000"/>
        <rFont val="Verdana"/>
        <family val="2"/>
      </rPr>
      <t xml:space="preserve">;
</t>
    </r>
    <r>
      <rPr>
        <sz val="9"/>
        <color rgb="FFFF0000"/>
        <rFont val="Verdana"/>
        <family val="2"/>
      </rPr>
      <t>(c)</t>
    </r>
    <r>
      <rPr>
        <sz val="9"/>
        <color rgb="FF000000"/>
        <rFont val="Verdana"/>
        <family val="2"/>
      </rPr>
      <t xml:space="preserve"> </t>
    </r>
    <r>
      <rPr>
        <sz val="9"/>
        <color rgb="FFFF0000"/>
        <rFont val="Verdana"/>
        <family val="2"/>
      </rPr>
      <t>a</t>
    </r>
    <r>
      <rPr>
        <sz val="9"/>
        <color rgb="FF000000"/>
        <rFont val="Verdana"/>
        <family val="2"/>
      </rPr>
      <t xml:space="preserve">lle bestanden die via netwerken of via elke vorm van opslagmedium zijn ontvangen, vóór gebruik </t>
    </r>
    <r>
      <rPr>
        <sz val="9"/>
        <color rgb="FFFF0000"/>
        <rFont val="Verdana"/>
        <family val="2"/>
      </rPr>
      <t>of opslag in de eigen omgeving</t>
    </r>
    <r>
      <rPr>
        <sz val="9"/>
        <color rgb="FF000000"/>
        <rFont val="Verdana"/>
        <family val="2"/>
      </rPr>
      <t>.</t>
    </r>
  </si>
  <si>
    <t>Misbruik van technische kwetsbaarheden voorkomen.</t>
  </si>
  <si>
    <t>12.6.1</t>
  </si>
  <si>
    <t>12.6.1.1</t>
  </si>
  <si>
    <t>8.08.1</t>
  </si>
  <si>
    <r>
      <rPr>
        <sz val="9"/>
        <color rgb="FF000000"/>
        <rFont val="Verdana"/>
        <family val="2"/>
      </rPr>
      <t>Als de kans op misbruik en de verwachte schade beide hoog zijn (</t>
    </r>
    <r>
      <rPr>
        <sz val="9"/>
        <color rgb="FFFF0000"/>
        <rFont val="Verdana"/>
        <family val="2"/>
      </rPr>
      <t xml:space="preserve">bijvoorbeeld met de </t>
    </r>
    <r>
      <rPr>
        <sz val="9"/>
        <color rgb="FF000000"/>
        <rFont val="Verdana"/>
        <family val="2"/>
      </rPr>
      <t>NCSC-</t>
    </r>
    <r>
      <rPr>
        <sz val="9"/>
        <color rgb="FFFF0000"/>
        <rFont val="Verdana"/>
        <family val="2"/>
      </rPr>
      <t>Inschalingsmatrix beveiligingsadviezen of leveranciersbeveiligingsadviezen</t>
    </r>
    <r>
      <rPr>
        <sz val="9"/>
        <color rgb="FF000000"/>
        <rFont val="Verdana"/>
        <family val="2"/>
      </rPr>
      <t xml:space="preserve">), worden </t>
    </r>
    <r>
      <rPr>
        <sz val="9"/>
        <color rgb="FFFF0000"/>
        <rFont val="Verdana"/>
        <family val="2"/>
      </rPr>
      <t xml:space="preserve">passende </t>
    </r>
    <r>
      <rPr>
        <sz val="9"/>
        <color rgb="FF000000"/>
        <rFont val="Verdana"/>
        <family val="2"/>
      </rPr>
      <t>mitigerende maatregelen zo snel mogelijk, maar uiterlijk binnen een week getroffen.</t>
    </r>
  </si>
  <si>
    <t>#Identificeren 
#Beschermen</t>
  </si>
  <si>
    <t>8.08.2</t>
  </si>
  <si>
    <t>8.08.3</t>
  </si>
  <si>
    <t>18.2.3.1</t>
  </si>
  <si>
    <t>8.08.4</t>
  </si>
  <si>
    <r>
      <rPr>
        <sz val="9"/>
        <color rgb="FF000000"/>
        <rFont val="Verdana"/>
        <family val="2"/>
      </rPr>
      <t xml:space="preserve">Informatiesystemen worden </t>
    </r>
    <r>
      <rPr>
        <sz val="9"/>
        <color rgb="FFFF0000"/>
        <rFont val="Verdana"/>
        <family val="2"/>
      </rPr>
      <t xml:space="preserve">bij voorkeur </t>
    </r>
    <r>
      <rPr>
        <sz val="9"/>
        <color rgb="FF000000"/>
        <rFont val="Verdana"/>
        <family val="2"/>
      </rPr>
      <t>jaarlijks gecontroleerd op technische naleving van beveiligingsnormen en risico’s ten aanzien van de feitelijke veiligheid. Dit kan bijvoorbeeld door (geautomatiseerde) kwetsbaarheidsanalyses</t>
    </r>
    <r>
      <rPr>
        <sz val="9"/>
        <color rgb="FFFF0000"/>
        <rFont val="Verdana"/>
        <family val="2"/>
      </rPr>
      <t xml:space="preserve">, </t>
    </r>
    <r>
      <rPr>
        <sz val="9"/>
        <color rgb="FF000000"/>
        <rFont val="Verdana"/>
        <family val="2"/>
      </rPr>
      <t xml:space="preserve">penetratietesten of </t>
    </r>
    <r>
      <rPr>
        <sz val="9"/>
        <color rgb="FFFF0000"/>
        <rFont val="Verdana"/>
        <family val="2"/>
      </rPr>
      <t>red-teamingstesten</t>
    </r>
    <r>
      <rPr>
        <sz val="9"/>
        <color rgb="FF000000"/>
        <rFont val="Verdana"/>
        <family val="2"/>
      </rPr>
      <t>.</t>
    </r>
  </si>
  <si>
    <t>8.08.5</t>
  </si>
  <si>
    <t>Internetfacing-systemen hebben een verplichte (bij voorkeur geautomatiseerde) penetratietest bij iedere nieuwe release of major update. Als daar bevindingen met een hoog risico uitkomen, mag het systeem niet in productie.</t>
  </si>
  <si>
    <t>Garanderen dat hardware, software, diensten en netwerken correct met de vereiste beveiligingsinstellingen functioneren en de configuratie niet door ongeautoriseerde of onjuiste wijzigingen wordt gewijzigd.</t>
  </si>
  <si>
    <t>#Veilige_configuratie</t>
  </si>
  <si>
    <r>
      <rPr>
        <sz val="9"/>
        <color rgb="FF000000"/>
        <rFont val="Verdana"/>
        <family val="2"/>
      </rPr>
      <t xml:space="preserve">In informatiesystemen, apparaten of andere opslagmedia opgeslagen informatie behoort te worden gewist als deze niet langer </t>
    </r>
    <r>
      <rPr>
        <sz val="9"/>
        <color rgb="FFFF0000"/>
        <rFont val="Verdana"/>
        <family val="2"/>
      </rPr>
      <t xml:space="preserve">vereist </t>
    </r>
    <r>
      <rPr>
        <sz val="9"/>
        <color rgb="FF000000"/>
        <rFont val="Verdana"/>
        <family val="2"/>
      </rPr>
      <t>is.</t>
    </r>
  </si>
  <si>
    <t>Onnodige openbaarmaking van gevoelige informatie voorkomen en aan de eisen van wet- en regelgeving, statutaire en contractuele eisen voor het wissen van informatie voldoen.</t>
  </si>
  <si>
    <t>De openbaarmaking van gevoelige informatie met inbegrip van persoonsgegevens beperken en aan de eisen van wet- en regelgeving, statutaire en contractuele eisen voldoen.</t>
  </si>
  <si>
    <r>
      <rPr>
        <sz val="9"/>
        <color rgb="FF000000"/>
        <rFont val="Verdana"/>
        <family val="2"/>
      </rPr>
      <t>Maatregelen om gegevenslekken te voorkomen</t>
    </r>
    <r>
      <rPr>
        <sz val="9"/>
        <color rgb="FFFFC000"/>
        <rFont val="Verdana"/>
        <family val="2"/>
      </rPr>
      <t>,</t>
    </r>
    <r>
      <rPr>
        <sz val="9"/>
        <color rgb="FF000000"/>
        <rFont val="Verdana"/>
        <family val="2"/>
      </rPr>
      <t xml:space="preserve"> behoren te worden toegepast in systemen, netwerken en andere apparaten waarop of waarmee gevoelige informatie wordt verwerkt, opgeslagen of getransporteerd.</t>
    </r>
  </si>
  <si>
    <t>Om de ongeoorloofde openbaarmaking en extractie van informatie door personen of systemen te detecteren en te voorkomen.</t>
  </si>
  <si>
    <t>Herstel mogelijk maken na verlies van gegevens of systemen.</t>
  </si>
  <si>
    <t>12.3.1</t>
  </si>
  <si>
    <t>12.3.1.1</t>
  </si>
  <si>
    <t>8.13.1</t>
  </si>
  <si>
    <r>
      <rPr>
        <sz val="9"/>
        <color rgb="FF000000"/>
        <rFont val="Verdana"/>
        <family val="2"/>
      </rPr>
      <t>Er is een back-upbeleid waarin de eisen voor het bewaren en beschermen zijn gedefinieerd en vastgesteld</t>
    </r>
    <r>
      <rPr>
        <sz val="9"/>
        <color rgb="FFFF0000"/>
        <rFont val="Verdana"/>
        <family val="2"/>
      </rPr>
      <t>. Er moet speciale aandacht zijn voor het beschermen van de back-up tegen ransomware-aanvallen.</t>
    </r>
  </si>
  <si>
    <t>#Herstellen</t>
  </si>
  <si>
    <t>12.3.1.2</t>
  </si>
  <si>
    <t>8.13.2</t>
  </si>
  <si>
    <t>12.3.1.3</t>
  </si>
  <si>
    <t>8.13.3</t>
  </si>
  <si>
    <r>
      <rPr>
        <sz val="9"/>
        <color rgb="FF000000"/>
        <rFont val="Verdana"/>
        <family val="2"/>
      </rPr>
      <t>In het back-upbeleid staan minimaal de volgende eisen:
(a) Dataverlies bedraagt maximaal 28 uur.
(b) Hersteltijd in geval van incidenten is maximaal 16 werkuren (</t>
    </r>
    <r>
      <rPr>
        <sz val="9"/>
        <color rgb="FFFF0000"/>
        <rFont val="Verdana"/>
        <family val="2"/>
      </rPr>
      <t>2</t>
    </r>
    <r>
      <rPr>
        <sz val="9"/>
        <color rgb="FF000000"/>
        <rFont val="Verdana"/>
        <family val="2"/>
      </rPr>
      <t xml:space="preserve"> dagen van 8 uur) in 85% van de gevallen.</t>
    </r>
  </si>
  <si>
    <t>12.3.1.4</t>
  </si>
  <si>
    <t>8.13.4</t>
  </si>
  <si>
    <t>8.13.5</t>
  </si>
  <si>
    <t>Zorg dat ten minste één back-up niet online benaderbaar is en beschermd wordt tegen veranderingen.</t>
  </si>
  <si>
    <t>12.3.1.5</t>
  </si>
  <si>
    <t>8.13.6</t>
  </si>
  <si>
    <r>
      <rPr>
        <sz val="9"/>
        <color rgb="FF000000"/>
        <rFont val="Verdana"/>
        <family val="2"/>
      </rPr>
      <t xml:space="preserve">De </t>
    </r>
    <r>
      <rPr>
        <sz val="9"/>
        <color rgb="FFFF0000"/>
        <rFont val="Verdana"/>
        <family val="2"/>
      </rPr>
      <t>herstel</t>
    </r>
    <r>
      <rPr>
        <sz val="9"/>
        <color rgb="FF000000"/>
        <rFont val="Verdana"/>
        <family val="2"/>
      </rPr>
      <t>procedure wordt minimaal jaarlijks getest of na een grote wijziging</t>
    </r>
    <r>
      <rPr>
        <sz val="9"/>
        <color rgb="FFFF0000"/>
        <rFont val="Verdana"/>
        <family val="2"/>
      </rPr>
      <t>,</t>
    </r>
    <r>
      <rPr>
        <sz val="9"/>
        <color rgb="FF000000"/>
        <rFont val="Verdana"/>
        <family val="2"/>
      </rPr>
      <t xml:space="preserve"> om de goede werking te waarborgen als deze in noodgevallen uitgevoerd moet worden.</t>
    </r>
  </si>
  <si>
    <t>De ononderbroken werking van informatieverwerkende faciliteiten waarborgen.</t>
  </si>
  <si>
    <t>17.2.1</t>
  </si>
  <si>
    <t>#Continuïteit
#Beheer_van_bedrijfsmiddelen</t>
  </si>
  <si>
    <r>
      <rPr>
        <sz val="9"/>
        <color rgb="FF000000"/>
        <rFont val="Verdana"/>
        <family val="2"/>
      </rPr>
      <t>Er behoren logbestanden waarin activiteiten, uitzonderingen, fouten en andere relevante gebeurtenissen worden geregistreerd</t>
    </r>
    <r>
      <rPr>
        <sz val="9"/>
        <color rgb="FF008080"/>
        <rFont val="Verdana"/>
        <family val="2"/>
      </rPr>
      <t>,</t>
    </r>
    <r>
      <rPr>
        <sz val="9"/>
        <color rgb="FF000000"/>
        <rFont val="Verdana"/>
        <family val="2"/>
      </rPr>
      <t xml:space="preserve"> te worden geproduceerd, opgeslagen, beschermd en geanalyseerd.</t>
    </r>
  </si>
  <si>
    <t>Gebeurtenissen registreren, bewijs genereren, de integriteit van informatie in logbestanden waarborgen, onbevoegde toegang voorkomen, informatiebeveiligingsgebeurtenissen identificeren die tot een informatiebeveiligingsincident kunnen leiden en onderzoeken ondersteunen.</t>
  </si>
  <si>
    <t>12.4.1</t>
  </si>
  <si>
    <t>12.4.1.1</t>
  </si>
  <si>
    <t>8.15.1</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</si>
  <si>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</si>
  <si>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12.4.1.2</t>
  </si>
  <si>
    <t>8.15.2</t>
  </si>
  <si>
    <t>12.4.2</t>
  </si>
  <si>
    <t>12.4.2.1</t>
  </si>
  <si>
    <t>8.15.3</t>
  </si>
  <si>
    <t>12.4.2.2</t>
  </si>
  <si>
    <t>8.15.4</t>
  </si>
  <si>
    <t>Ten behoeve van de loganalyse is op basis van een expliciete risicoafweging de bewaarperiode van de logging bepaald. Binnen deze periode is de beschikbaarheid van de loginformatie gewaarborgd.</t>
  </si>
  <si>
    <t>12.4.2.4</t>
  </si>
  <si>
    <t>8.15.5</t>
  </si>
  <si>
    <r>
      <rPr>
        <sz val="9"/>
        <color rgb="FF000000"/>
        <rFont val="Verdana"/>
        <family val="2"/>
      </rPr>
      <t xml:space="preserve">Oneigenlijk wijzigen, verwijderen of pogingen daartoe van loggegevens worden zo snel mogelijk gemeld als beveiligingsincident via de procedure voor informatiebeveiligingsincidenten conform </t>
    </r>
    <r>
      <rPr>
        <sz val="9"/>
        <color rgb="FFFF0000"/>
        <rFont val="Verdana"/>
        <family val="2"/>
      </rPr>
      <t>control 5.24</t>
    </r>
    <r>
      <rPr>
        <sz val="9"/>
        <color rgb="FF000000"/>
        <rFont val="Verdana"/>
        <family val="2"/>
      </rPr>
      <t>.</t>
    </r>
  </si>
  <si>
    <t>12.4.2.3</t>
  </si>
  <si>
    <t>8.15.6</t>
  </si>
  <si>
    <r>
      <rPr>
        <sz val="9"/>
        <color rgb="FFFF0000"/>
        <rFont val="Verdana"/>
        <family val="2"/>
      </rPr>
      <t>M</t>
    </r>
    <r>
      <rPr>
        <sz val="9"/>
        <color rgb="FF000000"/>
        <rFont val="Verdana"/>
        <family val="2"/>
      </rPr>
      <t xml:space="preserve">inimaal halfjaarlijks </t>
    </r>
    <r>
      <rPr>
        <sz val="9"/>
        <color rgb="FFFF0000"/>
        <rFont val="Verdana"/>
        <family val="2"/>
      </rPr>
      <t xml:space="preserve">wordt door </t>
    </r>
    <r>
      <rPr>
        <sz val="9"/>
        <color rgb="FF000000"/>
        <rFont val="Verdana"/>
        <family val="2"/>
      </rPr>
      <t xml:space="preserve">een onafhankelijke </t>
    </r>
    <r>
      <rPr>
        <sz val="9"/>
        <color rgb="FFFF0000"/>
        <rFont val="Verdana"/>
        <family val="2"/>
      </rPr>
      <t>functionaris</t>
    </r>
    <r>
      <rPr>
        <sz val="9"/>
        <color rgb="FF000000"/>
        <rFont val="Verdana"/>
        <family val="2"/>
      </rPr>
      <t xml:space="preserve"> (</t>
    </r>
    <r>
      <rPr>
        <sz val="9"/>
        <color rgb="FFFF0000"/>
        <rFont val="Verdana"/>
        <family val="2"/>
      </rPr>
      <t>ten opzichte van de uitvoering</t>
    </r>
    <r>
      <rPr>
        <sz val="9"/>
        <color rgb="FF000000"/>
        <rFont val="Verdana"/>
        <family val="2"/>
      </rPr>
      <t xml:space="preserve">) </t>
    </r>
    <r>
      <rPr>
        <sz val="9"/>
        <color rgb="FFFF0000"/>
        <rFont val="Verdana"/>
        <family val="2"/>
      </rPr>
      <t>ge</t>
    </r>
    <r>
      <rPr>
        <sz val="9"/>
        <color rgb="FF000000"/>
        <rFont val="Verdana"/>
        <family val="2"/>
      </rPr>
      <t xml:space="preserve">toetst op het ongewijzigd bestaan van logbestanden </t>
    </r>
    <r>
      <rPr>
        <sz val="9"/>
        <color rgb="FFFF0000"/>
        <rFont val="Verdana"/>
        <family val="2"/>
      </rPr>
      <t>gedurende de bewaartermijn</t>
    </r>
    <r>
      <rPr>
        <sz val="9"/>
        <color rgb="FF000000"/>
        <rFont val="Verdana"/>
        <family val="2"/>
      </rPr>
      <t>.</t>
    </r>
  </si>
  <si>
    <t>12.4.3</t>
  </si>
  <si>
    <r>
      <rPr>
        <sz val="9"/>
        <color rgb="FF000000"/>
        <rFont val="Verdana"/>
        <family val="2"/>
      </rPr>
      <t>Netwerken, systemen en toepassingen behoren te worden gemonitord op afwijkend gedrag en er behoren passende maatregelen te worden ge</t>
    </r>
    <r>
      <rPr>
        <sz val="9"/>
        <color rgb="FFFF0000"/>
        <rFont val="Verdana"/>
        <family val="2"/>
      </rPr>
      <t>troffen</t>
    </r>
    <r>
      <rPr>
        <sz val="9"/>
        <color rgb="FF000000"/>
        <rFont val="Verdana"/>
        <family val="2"/>
      </rPr>
      <t xml:space="preserve"> om potentiële informatiebeveiligingsincidenten te evalueren.</t>
    </r>
  </si>
  <si>
    <t>Afwijkend gedrag en potentiële informatiebeveiligingsincidenten detecteren.</t>
  </si>
  <si>
    <t>12.4.1.3</t>
  </si>
  <si>
    <t>8.16.1</t>
  </si>
  <si>
    <r>
      <rPr>
        <sz val="9"/>
        <color rgb="FF000000"/>
        <rFont val="Verdana"/>
        <family val="2"/>
      </rPr>
      <t xml:space="preserve">De informatieverwerkende omgeving wordt gemonitord </t>
    </r>
    <r>
      <rPr>
        <sz val="9"/>
        <color rgb="FFFF0000"/>
        <rFont val="Verdana"/>
        <family val="2"/>
      </rPr>
      <t xml:space="preserve">met </t>
    </r>
    <r>
      <rPr>
        <sz val="9"/>
        <color rgb="FF000000"/>
        <rFont val="Verdana"/>
        <family val="2"/>
      </rPr>
      <t>een detectie-</t>
    </r>
    <r>
      <rPr>
        <sz val="9"/>
        <color rgb="FFFF0000"/>
        <rFont val="Verdana"/>
        <family val="2"/>
      </rPr>
      <t xml:space="preserve"> </t>
    </r>
    <r>
      <rPr>
        <sz val="9"/>
        <color rgb="FF000000"/>
        <rFont val="Verdana"/>
        <family val="2"/>
      </rPr>
      <t xml:space="preserve">en </t>
    </r>
    <r>
      <rPr>
        <sz val="9"/>
        <color rgb="FFFF0000"/>
        <rFont val="Verdana"/>
        <family val="2"/>
      </rPr>
      <t>response-oplossing</t>
    </r>
    <r>
      <rPr>
        <sz val="9"/>
        <color rgb="FF000000"/>
        <rFont val="Verdana"/>
        <family val="2"/>
      </rPr>
      <t>,</t>
    </r>
    <r>
      <rPr>
        <sz val="9"/>
        <color rgb="FFFF0000"/>
        <rFont val="Verdana"/>
        <family val="2"/>
      </rPr>
      <t xml:space="preserve"> waarmee</t>
    </r>
    <r>
      <rPr>
        <sz val="9"/>
        <color rgb="FF000000"/>
        <rFont val="Verdana"/>
        <family val="2"/>
      </rPr>
      <t xml:space="preserve"> aanvallen kunnen worden gedetecteerd </t>
    </r>
    <r>
      <rPr>
        <sz val="9"/>
        <color rgb="FFFF0000"/>
        <rFont val="Verdana"/>
        <family val="2"/>
      </rPr>
      <t>en afwijkingen worden adequaat en tijdig behandeld</t>
    </r>
    <r>
      <rPr>
        <sz val="9"/>
        <color rgb="FF000000"/>
        <rFont val="Verdana"/>
        <family val="2"/>
      </rPr>
      <t>.</t>
    </r>
  </si>
  <si>
    <t>#Detectief
#Corrigerend</t>
  </si>
  <si>
    <t>8.16.2</t>
  </si>
  <si>
    <t>8.16.3</t>
  </si>
  <si>
    <t>Een risicoafweging bepaalt de bewaartermijn van de logging.</t>
  </si>
  <si>
    <t>12.4.1.4</t>
  </si>
  <si>
    <t>8.16.4</t>
  </si>
  <si>
    <r>
      <rPr>
        <sz val="9"/>
        <color rgb="FF000000"/>
        <rFont val="Verdana"/>
        <family val="2"/>
      </rPr>
      <t xml:space="preserve">Bij ontdekte nieuwe dreigingen (aanvallen) via </t>
    </r>
    <r>
      <rPr>
        <sz val="9"/>
        <color rgb="FFFF0000"/>
        <rFont val="Verdana"/>
        <family val="2"/>
      </rPr>
      <t>8.16.1</t>
    </r>
    <r>
      <rPr>
        <sz val="9"/>
        <color rgb="FF000000"/>
        <rFont val="Verdana"/>
        <family val="2"/>
      </rPr>
      <t xml:space="preserve">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r>
  </si>
  <si>
    <t>12.4.1.5</t>
  </si>
  <si>
    <t>8.16.5</t>
  </si>
  <si>
    <t>De SIEM en/of SOC hebben heldere regels over wanneer een incident moet worden gerapporteerd aan het verantwoordelijk management.</t>
  </si>
  <si>
    <t>De correlatie en analyse van beveiligingsgerelateerde gebeurtenissen en andere geregistreerde gegevens mogelijk maken en onderzoeken bij informatiebeveiligingsincidenten ondersteunen.</t>
  </si>
  <si>
    <t>12.4.4</t>
  </si>
  <si>
    <t>#Integriteit</t>
  </si>
  <si>
    <t>Bewerkstelligen dat het gebruik van systeemhulpmiddelen geen schade toebrengt aan systeem- en toepassingsbeheersmaatregelen voor informatiebeveiliging.</t>
  </si>
  <si>
    <t>09.4.4</t>
  </si>
  <si>
    <t>09.4.4.1</t>
  </si>
  <si>
    <t>8.18.1</t>
  </si>
  <si>
    <t>Alleen bevoegd personeel heeft toegang tot systeemhulpmiddelen.</t>
  </si>
  <si>
    <t>#Systeem-_en_netwerkbeveiliging
#Veilige_configuratie
#Toepassingsbeveiliging</t>
  </si>
  <si>
    <t>09.4.4.2</t>
  </si>
  <si>
    <t>8.18.2</t>
  </si>
  <si>
    <t>De integriteit van operationele systemen garanderen en voorkomen dat misbruik wordt gemaakt van technische kwetsbaarheden.</t>
  </si>
  <si>
    <t>12.6.2</t>
  </si>
  <si>
    <t>12.6.2.1</t>
  </si>
  <si>
    <t>8.19.1</t>
  </si>
  <si>
    <t>Gebruikers kunnen op hun werkomgeving niets zelf installeren, anders dan wat via de ICT-leverancier wordt aangeboden of wordt toegestaan (whitelist).</t>
  </si>
  <si>
    <t>#Veilige_configuratie
#Toepassingsbeveiliging</t>
  </si>
  <si>
    <t>12.5.1</t>
  </si>
  <si>
    <r>
      <rPr>
        <sz val="9"/>
        <color rgb="FF000000"/>
        <rFont val="Verdana"/>
        <family val="2"/>
      </rPr>
      <t>Informatie in netwerken en de ondersteunende informatieverwerk</t>
    </r>
    <r>
      <rPr>
        <sz val="9"/>
        <color rgb="FFFF0000"/>
        <rFont val="Verdana"/>
        <family val="2"/>
      </rPr>
      <t xml:space="preserve">ende </t>
    </r>
    <r>
      <rPr>
        <sz val="9"/>
        <color rgb="FF000000"/>
        <rFont val="Verdana"/>
        <family val="2"/>
      </rPr>
      <t>faciliteiten beschermen tegen compromittering via het netwerk.</t>
    </r>
  </si>
  <si>
    <t>13.1.1</t>
  </si>
  <si>
    <t>#Systeem-_en_netwerkbeveiliging</t>
  </si>
  <si>
    <t>13.1.2</t>
  </si>
  <si>
    <t>13.1.2.4</t>
  </si>
  <si>
    <t>8.21.1</t>
  </si>
  <si>
    <t>In koppelpunten met externe of onvertrouwde zones zijn maatregelen getroffen om mogelijke aanvallen die de beschikbaarheid van de informatievoorziening negatief beïnvloeden (bijvoorbeeld DDoS-aanvallen, Distributed Denial of Service attacks) te signaleren en hierop te reageren.</t>
  </si>
  <si>
    <t>13.1.2.1</t>
  </si>
  <si>
    <t>8.21.2</t>
  </si>
  <si>
    <r>
      <rPr>
        <sz val="9"/>
        <color rgb="FF000000"/>
        <rFont val="Verdana"/>
        <family val="2"/>
      </rPr>
      <t>Het dataverkeer dat de organisatie binnenkomt of uitgaat</t>
    </r>
    <r>
      <rPr>
        <sz val="9"/>
        <color rgb="FFFF0000"/>
        <rFont val="Verdana"/>
        <family val="2"/>
      </rPr>
      <t>,</t>
    </r>
    <r>
      <rPr>
        <sz val="9"/>
        <color rgb="FF000000"/>
        <rFont val="Verdana"/>
        <family val="2"/>
      </rPr>
      <t xml:space="preserve"> wordt bewaakt/geanalyseerd op kwaadaardige elementen middels detectievoorzieningen (zoals beschreven in de richtlijn voor implementatie van detectieoplossingen), zoals het Nationaal Detectie Netwerk (alleen voor rijksoverheidsorganisaties) of GDI, die worden ingezet op basis van een risicoafweging, mede aan de hand van de aard van de te beschermen gegevens en informatiesystemen.</t>
    </r>
  </si>
  <si>
    <t>13.1.2.2</t>
  </si>
  <si>
    <t>8.21.3</t>
  </si>
  <si>
    <r>
      <rPr>
        <sz val="9"/>
        <color rgb="FF000000"/>
        <rFont val="Verdana"/>
        <family val="2"/>
      </rPr>
      <t xml:space="preserve">Bij ontdekte nieuwe dreigingen vanuit </t>
    </r>
    <r>
      <rPr>
        <sz val="9"/>
        <color rgb="FFFF0000"/>
        <rFont val="Verdana"/>
        <family val="2"/>
      </rPr>
      <t>8.21.2</t>
    </r>
    <r>
      <rPr>
        <sz val="9"/>
        <color rgb="FF000000"/>
        <rFont val="Verdana"/>
        <family val="2"/>
      </rPr>
      <t xml:space="preserve"> worden deze, rekening houdend met de geldende juridische kaders, verplicht gedeeld binnen de overheid, waaronder met het NCSC (alleen voor rijksoverheidsorganisaties) of de sectorale CERT, bij voorkeur door geautomatiseerde mechanismen (threat intelligence sharing).</t>
    </r>
  </si>
  <si>
    <t>13.1.2.3</t>
  </si>
  <si>
    <t>8.21.4</t>
  </si>
  <si>
    <r>
      <rPr>
        <sz val="9"/>
        <color rgb="FF000000"/>
        <rFont val="Verdana"/>
        <family val="2"/>
      </rPr>
      <t xml:space="preserve">Bij draadloze verbindingen zoals wifi en bij bedrade verbindingen buiten het gecontroleerd gebied wordt gebruik gemaakt van encryptiemiddelen waarvoor het </t>
    </r>
    <r>
      <rPr>
        <sz val="9"/>
        <color rgb="FFFF0000"/>
        <rFont val="Verdana"/>
        <family val="2"/>
      </rPr>
      <t>Nationaal Bureau voor Verbindingsbeveiliging (</t>
    </r>
    <r>
      <rPr>
        <sz val="9"/>
        <color rgb="FF000000"/>
        <rFont val="Verdana"/>
        <family val="2"/>
      </rPr>
      <t>NBV</t>
    </r>
    <r>
      <rPr>
        <sz val="9"/>
        <color rgb="FFFF0000"/>
        <rFont val="Verdana"/>
        <family val="2"/>
      </rPr>
      <t>)</t>
    </r>
    <r>
      <rPr>
        <sz val="9"/>
        <color rgb="FF000000"/>
        <rFont val="Verdana"/>
        <family val="2"/>
      </rPr>
      <t xml:space="preserve"> een positief inzetadvies heeft afgegeven.</t>
    </r>
  </si>
  <si>
    <t>Het netwerk opsplitsen met beveiligingsgrenzen en het verkeer ertussen op basis van de bedrijfsbehoeften beheersen.</t>
  </si>
  <si>
    <t>13.1.3</t>
  </si>
  <si>
    <t>13.1.3.1</t>
  </si>
  <si>
    <t>8.22.1</t>
  </si>
  <si>
    <t>Systemen beschermen om te voorkomen dat ze door malware worden gecompromitteerd en om toegang tot ongeoorloofde internetbronnen te voorkomen.</t>
  </si>
  <si>
    <t>Correct en doeltreffend gebruik bewerkstelligen van cryptografie om de vertrouwelijkheid, authenticiteit of integriteit van informatie overeenkomstig de bedrijfs- en informatiebeveiligingseisen te beschermen en met inachtneming van de eisen van wet- en regelgeving, statutaire en contractuele eisen met betrekking tot cryptografie.</t>
  </si>
  <si>
    <t>10.1.1</t>
  </si>
  <si>
    <t>10.1.1.1</t>
  </si>
  <si>
    <t>8.24.1</t>
  </si>
  <si>
    <r>
      <rPr>
        <sz val="9"/>
        <color rgb="FF000000"/>
        <rFont val="Verdana"/>
        <family val="2"/>
      </rPr>
      <t xml:space="preserve">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t>
    </r>
    <r>
      <rPr>
        <sz val="9"/>
        <color rgb="FFFF0000"/>
        <rFont val="Verdana"/>
        <family val="2"/>
      </rPr>
      <t>Standaardisatie</t>
    </r>
    <r>
      <rPr>
        <sz val="9"/>
        <color rgb="FF000000"/>
        <rFont val="Verdana"/>
        <family val="2"/>
      </rPr>
      <t xml:space="preserve"> worden toegepast. 
(e) De wijze waarop het beschermingsniveau vastgesteld wordt.</t>
    </r>
    <r>
      <rPr>
        <sz val="9"/>
        <color rgb="FF4472C4"/>
        <rFont val="Verdana"/>
        <family val="2"/>
      </rPr>
      <t xml:space="preserve"> 
</t>
    </r>
    <r>
      <rPr>
        <sz val="9"/>
        <color rgb="FF000000"/>
        <rFont val="Verdana"/>
        <family val="2"/>
      </rPr>
      <t>(f) Bij communicatie tussen organisaties wordt het beleid onderling vastgesteld.</t>
    </r>
  </si>
  <si>
    <t>10.1.1.2</t>
  </si>
  <si>
    <t>8.24.2</t>
  </si>
  <si>
    <r>
      <rPr>
        <sz val="9"/>
        <color rgb="FF000000"/>
        <rFont val="Verdana"/>
        <family val="2"/>
      </rPr>
      <t>Cryptografische toepassingen voldoen aan passende standaarden</t>
    </r>
    <r>
      <rPr>
        <sz val="9"/>
        <color rgb="FFFF0000"/>
        <rFont val="Verdana"/>
        <family val="2"/>
      </rPr>
      <t xml:space="preserve"> van het Forum Standaardisatie</t>
    </r>
    <r>
      <rPr>
        <sz val="9"/>
        <color rgb="FF000000"/>
        <rFont val="Verdana"/>
        <family val="2"/>
      </rPr>
      <t>.</t>
    </r>
  </si>
  <si>
    <t>8.24.3</t>
  </si>
  <si>
    <t>De sterkte van de cryptografie wordt waar mogelijk gebaseerd op de actuele adviezen van het NCSC.</t>
  </si>
  <si>
    <t>10.1.2</t>
  </si>
  <si>
    <t>10.1.2.1</t>
  </si>
  <si>
    <t>8.24.4</t>
  </si>
  <si>
    <r>
      <rPr>
        <sz val="9"/>
        <color rgb="FF000000"/>
        <rFont val="Verdana"/>
        <family val="2"/>
      </rPr>
      <t xml:space="preserve">In geval van PKIoverheid-certificaten hanteer de PKIoverheid-eisen ten aanzien van het sleutelbeheer. In overige situaties hanteer de </t>
    </r>
    <r>
      <rPr>
        <sz val="9"/>
        <color rgb="FFFF0000"/>
        <rFont val="Verdana"/>
        <family val="2"/>
      </rPr>
      <t xml:space="preserve">norm </t>
    </r>
    <r>
      <rPr>
        <sz val="9"/>
        <color rgb="FF000000"/>
        <rFont val="Verdana"/>
        <family val="2"/>
      </rPr>
      <t>ISO 11770</t>
    </r>
    <r>
      <rPr>
        <sz val="9"/>
        <color rgb="FFFF0000"/>
        <rFont val="Verdana"/>
        <family val="2"/>
      </rPr>
      <t>-1</t>
    </r>
    <r>
      <rPr>
        <sz val="9"/>
        <color rgb="FF000000"/>
        <rFont val="Verdana"/>
        <family val="2"/>
      </rPr>
      <t xml:space="preserve"> voor het beheer van cryptografische sleutels.</t>
    </r>
  </si>
  <si>
    <t>10.1.2.2</t>
  </si>
  <si>
    <t>8.24.5</t>
  </si>
  <si>
    <t>Er zijn (contractuele) afspraken over reservecertificaten van een alternatieve leverancier als uit risicoafweging blijkt dat deze noodzakelijk zijn.</t>
  </si>
  <si>
    <t>Bewerkstelligen dat informatiebeveiliging binnen de veilige ontwikkelcyclus van software en systemen wordt ontworpen en geïmplementeerd.</t>
  </si>
  <si>
    <t>14.2.1</t>
  </si>
  <si>
    <t>14.2.1.1</t>
  </si>
  <si>
    <t>8.25.1</t>
  </si>
  <si>
    <t>De gangbare principes rondom ‘security by design’ zijn uitgangspunt voor de ontwikkeling van software en systemen.</t>
  </si>
  <si>
    <t>#Toepassingsbeveiliging
#Systeem-_en_netwerkbeveiliging</t>
  </si>
  <si>
    <t>Garanderen dat alle informatiebeveiligingseisen zijn geïdentificeerd en meegenomen bij het ontwikkelen of aanschaffen van toepassingen.</t>
  </si>
  <si>
    <t>14.1.2
14.1.3</t>
  </si>
  <si>
    <t>8.26.1</t>
  </si>
  <si>
    <r>
      <rPr>
        <sz val="9"/>
        <color rgb="FF000000"/>
        <rFont val="Verdana"/>
        <family val="2"/>
      </rPr>
      <t xml:space="preserve">Zie overheidsmaatregel </t>
    </r>
    <r>
      <rPr>
        <sz val="9"/>
        <color rgb="FFFF0000"/>
        <rFont val="Verdana"/>
        <family val="2"/>
      </rPr>
      <t>5.14.3</t>
    </r>
    <r>
      <rPr>
        <sz val="9"/>
        <color rgb="FF000000"/>
        <rFont val="Verdana"/>
        <family val="2"/>
      </rPr>
      <t>.</t>
    </r>
  </si>
  <si>
    <t>Waarborgen dat informatiesystemen veilig worden ontworpen, geïmplementeerd en beheerd binnen de ontwikkelingslevenscyclus.</t>
  </si>
  <si>
    <t>14.2.5</t>
  </si>
  <si>
    <t>14.2.5.1</t>
  </si>
  <si>
    <t>8.27.1</t>
  </si>
  <si>
    <r>
      <rPr>
        <sz val="9"/>
        <color rgb="FF000000"/>
        <rFont val="Verdana"/>
        <family val="2"/>
      </rPr>
      <t xml:space="preserve">Zie overheidsmaatregel </t>
    </r>
    <r>
      <rPr>
        <sz val="9"/>
        <color rgb="FFFF0000"/>
        <rFont val="Verdana"/>
        <family val="2"/>
      </rPr>
      <t>8.25.1.</t>
    </r>
  </si>
  <si>
    <t>Waarborgen dat veilige software wordt geschreven waardoor het aantal potentiële informatiebeveiligingskwetsbaarheden in de software wordt beperkt.</t>
  </si>
  <si>
    <t>Valideren of aan de informatiebeveiligingseisen wordt voldaan wanneer toepassingen of code in de productieomgeving worden uitgerold.</t>
  </si>
  <si>
    <t>14.2.9</t>
  </si>
  <si>
    <t>14.2.9.1</t>
  </si>
  <si>
    <t>8.29.1</t>
  </si>
  <si>
    <t>Voor acceptatietesten van systemen worden gestructureerde testmethodieken gebruikt. De testen worden bij voorkeur geautomatiseerd uitgevoerd.</t>
  </si>
  <si>
    <t>#Toepassingsbeveiliging
#Borging_van_informatiebeveiliging
#Systeem-_en_netwerkbeveiliging</t>
  </si>
  <si>
    <t>14.2.9.2</t>
  </si>
  <si>
    <t>8.29.2</t>
  </si>
  <si>
    <t>Van de resultaten van de testen wordt verslag gemaakt.</t>
  </si>
  <si>
    <t>14.2.8</t>
  </si>
  <si>
    <t>Garanderen dat de door de organisatie vereiste informatiebeveiligingsmaatregelen bij uitbestede systeemontwikkeling worden geïmplementeerd.</t>
  </si>
  <si>
    <t>14.2.7</t>
  </si>
  <si>
    <t>14.2.7.1</t>
  </si>
  <si>
    <t>8.30.1</t>
  </si>
  <si>
    <r>
      <rPr>
        <sz val="9"/>
        <color rgb="FF000000"/>
        <rFont val="Verdana"/>
        <family val="2"/>
      </rPr>
      <t>Een voorwaarde voor uitbestedingstrajecten is een expliciete risicoafweging. De noodzakelijke beveiligingsmaatregelen die daaruit volgen</t>
    </r>
    <r>
      <rPr>
        <sz val="9"/>
        <color rgb="FFFF0000"/>
        <rFont val="Verdana"/>
        <family val="2"/>
      </rPr>
      <t>,</t>
    </r>
    <r>
      <rPr>
        <sz val="9"/>
        <color rgb="FF000000"/>
        <rFont val="Verdana"/>
        <family val="2"/>
      </rPr>
      <t xml:space="preserve"> worden aan de leverancier opgelegd.</t>
    </r>
  </si>
  <si>
    <t>#Systeem-_en_netwerkbeveiliging
#Toepassingsbeveiliging
#Beveiliging_in_leveranciersrelaties</t>
  </si>
  <si>
    <t>De productieomgeving en de gegevens beschermen tegen compromittering door ontwikkel- en testactiviteiten.</t>
  </si>
  <si>
    <t>14.2.6</t>
  </si>
  <si>
    <t>14.2.6.1</t>
  </si>
  <si>
    <t>8.31.1</t>
  </si>
  <si>
    <r>
      <rPr>
        <sz val="9"/>
        <color rgb="FF000000"/>
        <rFont val="Verdana"/>
        <family val="2"/>
      </rPr>
      <t>Systeemontwikkelomgevingen worden passend beveiligd op basis van een expliciete risicoafweging</t>
    </r>
    <r>
      <rPr>
        <sz val="9"/>
        <color rgb="FFFF0000"/>
        <rFont val="Verdana"/>
        <family val="2"/>
      </rPr>
      <t>.</t>
    </r>
  </si>
  <si>
    <t>12.1.4</t>
  </si>
  <si>
    <t>12.1.4.1</t>
  </si>
  <si>
    <t>8.31.2</t>
  </si>
  <si>
    <t>In de productieomgeving wordt niet getest. Alleen met voorafgaande goedkeuring door de proceseigenaar en schriftelijke vastlegging hiervan, kan hiervan worden afgeweken.</t>
  </si>
  <si>
    <t>12.1.4.2</t>
  </si>
  <si>
    <t>8.31.3</t>
  </si>
  <si>
    <t>Wijzigingen in de productieomgeving worden altijd getest voordat zij in productie gebracht worden. Alleen met voorafgaande goedkeuring door de proceseigenaar en schriftelijke vastlegging hiervan, kan hiervan worden afgeweken.</t>
  </si>
  <si>
    <r>
      <rPr>
        <sz val="9"/>
        <color rgb="FF000000"/>
        <rFont val="Verdana"/>
        <family val="2"/>
      </rPr>
      <t>Wijzigingen in informatieverwerk</t>
    </r>
    <r>
      <rPr>
        <sz val="9"/>
        <color rgb="FFFF0000"/>
        <rFont val="Verdana"/>
        <family val="2"/>
      </rPr>
      <t>ende</t>
    </r>
    <r>
      <rPr>
        <sz val="9"/>
        <color rgb="FF008080"/>
        <rFont val="Verdana"/>
        <family val="2"/>
      </rPr>
      <t xml:space="preserve"> </t>
    </r>
    <r>
      <rPr>
        <sz val="9"/>
        <color rgb="FF000000"/>
        <rFont val="Verdana"/>
        <family val="2"/>
      </rPr>
      <t>faciliteiten en informatiesystemen behoren</t>
    </r>
    <r>
      <rPr>
        <sz val="9"/>
        <color rgb="FF008080"/>
        <rFont val="Verdana"/>
        <family val="2"/>
      </rPr>
      <t xml:space="preserve"> </t>
    </r>
    <r>
      <rPr>
        <sz val="9"/>
        <color rgb="FF000000"/>
        <rFont val="Verdana"/>
        <family val="2"/>
      </rPr>
      <t>onderworpen te zijn aan</t>
    </r>
    <r>
      <rPr>
        <sz val="9"/>
        <color rgb="FF008080"/>
        <rFont val="Verdana"/>
        <family val="2"/>
      </rPr>
      <t xml:space="preserve"> </t>
    </r>
    <r>
      <rPr>
        <sz val="9"/>
        <color rgb="FF000000"/>
        <rFont val="Verdana"/>
        <family val="2"/>
      </rPr>
      <t>procedures voor wijzigingsbeheer.</t>
    </r>
  </si>
  <si>
    <t>De informatiebeveiliging behouden tijdens het uitvoeren van wijzigingen.</t>
  </si>
  <si>
    <t>12.1.2</t>
  </si>
  <si>
    <t>12.1.2.1</t>
  </si>
  <si>
    <t>8.32.1</t>
  </si>
  <si>
    <t>In de procedure voor wijzigingenbeheer is minimaal aandacht besteed aan: 
(a) het administreren van wijzigingen; 
(b) risicoafweging van mogelijke gevolgen van de wijzigingen; 
(c) goedkeuringsprocedure voor wijzigingen.</t>
  </si>
  <si>
    <t>14.2.2</t>
  </si>
  <si>
    <t>14.2.2.1</t>
  </si>
  <si>
    <t>8.32.2</t>
  </si>
  <si>
    <r>
      <rPr>
        <sz val="9"/>
        <color rgb="FF000000"/>
        <rFont val="Verdana"/>
        <family val="2"/>
      </rPr>
      <t>Wijzigingsbeheer vindt plaats op basis van een algemeen geaccepteerd beheer</t>
    </r>
    <r>
      <rPr>
        <sz val="9"/>
        <color rgb="FFFF0000"/>
        <rFont val="Verdana"/>
        <family val="2"/>
      </rPr>
      <t>raamwerk</t>
    </r>
    <r>
      <rPr>
        <sz val="9"/>
        <color rgb="FF000000"/>
        <rFont val="Verdana"/>
        <family val="2"/>
      </rPr>
      <t>.</t>
    </r>
  </si>
  <si>
    <t>14.2.3</t>
  </si>
  <si>
    <t>14.2.4</t>
  </si>
  <si>
    <t>De relevantie van het testen en de bescherming van operationele gegevens die voor het testen worden gebruikt, waarborgen.</t>
  </si>
  <si>
    <t>14.3.1</t>
  </si>
  <si>
    <t>#Vertrouwelijkheid
#Integriteit</t>
  </si>
  <si>
    <r>
      <rPr>
        <sz val="9"/>
        <color rgb="FF000000"/>
        <rFont val="Verdana"/>
        <family val="2"/>
      </rPr>
      <t>Audit</t>
    </r>
    <r>
      <rPr>
        <sz val="9"/>
        <color rgb="FFFF0000"/>
        <rFont val="Verdana"/>
        <family val="2"/>
      </rPr>
      <t>test</t>
    </r>
    <r>
      <rPr>
        <sz val="9"/>
        <color rgb="FF000000"/>
        <rFont val="Verdana"/>
        <family val="2"/>
      </rPr>
      <t xml:space="preserve">s en andere </t>
    </r>
    <r>
      <rPr>
        <sz val="9"/>
        <color rgb="FFFF0000"/>
        <rFont val="Verdana"/>
        <family val="2"/>
      </rPr>
      <t>audit</t>
    </r>
    <r>
      <rPr>
        <sz val="9"/>
        <color rgb="FF000000"/>
        <rFont val="Verdana"/>
        <family val="2"/>
      </rPr>
      <t>activiteiten waarbij operationele systemen worden beoordeeld</t>
    </r>
    <r>
      <rPr>
        <sz val="9"/>
        <color rgb="FFFFC000"/>
        <rFont val="Verdana"/>
        <family val="2"/>
      </rPr>
      <t>,</t>
    </r>
    <r>
      <rPr>
        <sz val="9"/>
        <color rgb="FF000000"/>
        <rFont val="Verdana"/>
        <family val="2"/>
      </rPr>
      <t xml:space="preserve"> behoren te worden gepland en overeengekomen tussen de tester en het verantwoordelijke management.</t>
    </r>
  </si>
  <si>
    <r>
      <rPr>
        <sz val="9"/>
        <color rgb="FF000000"/>
        <rFont val="Verdana"/>
        <family val="2"/>
      </rPr>
      <t>De impact van audit</t>
    </r>
    <r>
      <rPr>
        <sz val="9"/>
        <color rgb="FFFF0000"/>
        <rFont val="Verdana"/>
        <family val="2"/>
      </rPr>
      <t>tests</t>
    </r>
    <r>
      <rPr>
        <sz val="9"/>
        <color rgb="FF000000"/>
        <rFont val="Verdana"/>
        <family val="2"/>
      </rPr>
      <t xml:space="preserve"> en andere </t>
    </r>
    <r>
      <rPr>
        <sz val="9"/>
        <color rgb="FFFF0000"/>
        <rFont val="Verdana"/>
        <family val="2"/>
      </rPr>
      <t>audit</t>
    </r>
    <r>
      <rPr>
        <sz val="9"/>
        <color rgb="FF000000"/>
        <rFont val="Verdana"/>
        <family val="2"/>
      </rPr>
      <t>activiteiten op operationele systemen en bedrijfsprocessen tot een minimum beperken.</t>
    </r>
  </si>
  <si>
    <t>12.7.1</t>
  </si>
  <si>
    <t>De kolomkoppen met rechts bovenin een rode driehoek bevatten een toelichting.</t>
  </si>
  <si>
    <t>Control-soort</t>
  </si>
  <si>
    <t>Doel</t>
  </si>
  <si>
    <t>Type
control</t>
  </si>
  <si>
    <t>Er is een informatiebeveiligingsbeleid opgesteld door de organisatie. Dit beleid is vastgesteld door de leiding van de organisatie en bevat ten 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t>
  </si>
  <si>
    <t>Het informatiebeveiligingsbeleid wordt periodiek en in aansluiting bij de (bestaande) bestuurs- en P&amp;C-cycli en externe ontwikkelingen beoordeeld en zo nodig bijgesteld.</t>
  </si>
  <si>
    <t>Het management benadrukt bij aanstelling en interne overplaatsing en bijvoorbeeld in werkoverleggen of in personeelsgesprekken bij zijn medewerkers en contractanten het belang van opleiding en training op het gebied van informatiebeveiliging en stimuleert en actief deze periodiek te volgen.</t>
  </si>
  <si>
    <t>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t>
  </si>
  <si>
    <t>Voor het wissen van alle data op het medium, wordt de data onherstelbaar verwijderd, bijvoorbeeld door minimaal twee keer te overschrijven met vaste data en één keer met random data. Er wordt gecontroleerd of alle data onherstelbaar verwijderd is.</t>
  </si>
  <si>
    <t xml:space="preserve">Control-nr.
</t>
  </si>
  <si>
    <t>Vervallen</t>
  </si>
  <si>
    <t>Ten behoeve van informatiebeveiliging behoort een reeks beleidsregels te worden gedefinieerd, goedgekeurd door de directie, gepubliceerd en gecommuniceerd aan medewerkers en relevante externe partijen.</t>
  </si>
  <si>
    <t>Het beleid voor informatiebeveiliging behoort met geplande tussenpozen of als zich significante veranderingen voordoen, te worden beoordeeld om te waarborgen dat het voortdurend passend, adequaat en doeltreffend is.</t>
  </si>
  <si>
    <t>Alle verantwoordelijkheden bij informatiebeveiliging behoren te worden gedefinieerd en toegewezen.</t>
  </si>
  <si>
    <t>De directie behoort van alle medewerkers en contractanten te eisen dat ze informatiebeveiliging toepassen in overeenstemming met de vastgestelde beleidsregels en procedures van de organisatie.</t>
  </si>
  <si>
    <t>Er behoren passende contacten met relevante overheidsinstanties te worden onderhouden.</t>
  </si>
  <si>
    <t>Informatie, andere bedrijfsmiddelen die samenhangen met informatie en informatie verwerkende faciliteiten behoren te worden geïdentificeerd, en van deze bedrijfsmiddelen behoort een inventaris te worden opgesteld en onderhouden.</t>
  </si>
  <si>
    <t>Bedrijfsmiddelen die in het inventarisoverzicht worden bijgehouden, behoren een eigenaar te hebben.</t>
  </si>
  <si>
    <t>Voor het aanvaardbaar gebruik van informatie en van bedrijfsmiddelen die samenhangen met informatie en informatie verwerkende faciliteiten behoren regels te worden geïdentificeerd, gedocumenteerd en geïmplementeerd.</t>
  </si>
  <si>
    <t>Procedures voor het behandelen van bedrijfsmiddelen behoren te worden ontwikkeld en geïmplementeerd in overeenstemming met het informatieclassificatieschema dat is vastgesteld door de organisatie.</t>
  </si>
  <si>
    <t>Alle medewerkers en externe gebruikers moeten alle bedrijfsmiddelen van de organisatie die ze in hun bezit hebben bij beëindiging van hun dienstverband, contract of overeenkomst terug te geven.</t>
  </si>
  <si>
    <t>Informatie behoort te worden geclassificeerd met betrekking tot wettelijke eisen, waarde, belang en gevoeligheid voor onbevoegde bekendmaking of wijziging.</t>
  </si>
  <si>
    <t>Om informatie te labelen behoort een passende reeks procedures te worden ontwikkeld en geïmplementeerd in overeenstemming met het informatieclassificatieschema dat is vastgesteld door de organisatie.</t>
  </si>
  <si>
    <t>Een beleid voor toegangsbeveiliging behoort te worden vastgesteld, gedocumenteerd en beoordeeld op basis van bedrijfs- en informatiebeveiligingseisen.</t>
  </si>
  <si>
    <t>De contractuele overeenkomst met medewerkers en contractanten behoort hun verantwoordelijkheden voor informatiebeveiliging en die van de organisatie te vermelden.</t>
  </si>
  <si>
    <t>Alle medewerkers van de organisatie en, voor zover relevant, contractanten behoren een passende bewustzijnsopleiding en -training te krijgen en regelmatige bijscholing van beleidsregels en procedures van de organisatie, voor zover relevant voor hun functie.</t>
  </si>
  <si>
    <t>Er behoort een formele en gecommuniceerde disciplinaire procedure te zijn om actie te ondernemen tegen medewerkers die een inbreuk hebben gepleegd op de informatiebeveiliging.</t>
  </si>
  <si>
    <t>Verantwoordelijkheden en taken met betrekking tot informatiebeveiliging die van kracht blijven na beëindiging of wijziging van het dienstverband behoren te worden gedefinieerd, gecommuniceerd aan de medewerker of contractant, en ten uitvoer gebracht.</t>
  </si>
  <si>
    <t>Beleid en ondersteunende beveiligingsmaatregelen behoren te worden geïmplementeerd ter beveiliging van informatie die vanaf telewerklocaties wordt benaderd, verwerkt of opgeslagen.</t>
  </si>
  <si>
    <t>Voor het beheren van verwijderbare media behoren procedures te worden geïmplementeerd in overeenstemming met het classificatieschema dat door de organisatie is vastgesteld.</t>
  </si>
  <si>
    <t>Media behoren op een veilige en beveiligde manier te worden verwijderd als ze niet langer nodig zijn, overeenkomstig formele procedures.</t>
  </si>
  <si>
    <t>Media die informatie bevatten, behoren te worden beschermd tegen onbevoegde toegang, misbruik of corruptie tijdens transport.</t>
  </si>
  <si>
    <t>Beoordeling van het informatiebeveiligingsbeleid</t>
  </si>
  <si>
    <t>Scheiding van taken</t>
  </si>
  <si>
    <t>Arbeidsvoorwaarden</t>
  </si>
  <si>
    <t>Informatiebeveiliging in projectbeheer</t>
  </si>
  <si>
    <t>Eigendom van bedrijfsmiddelen</t>
  </si>
  <si>
    <t>Aanvaardbaar gebruik van bedrijfsmiddelen</t>
  </si>
  <si>
    <t>Behandelen van bedrijfsmiddelen</t>
  </si>
  <si>
    <t>Teruggeven van bedrijfsmiddelen</t>
  </si>
  <si>
    <t>Classificatie van informatie</t>
  </si>
  <si>
    <t>Informatie labelen</t>
  </si>
  <si>
    <t>Beleid voor toegangsbeveiliging</t>
  </si>
  <si>
    <t>Telewerken</t>
  </si>
  <si>
    <t>Beheer van verwijderbare media</t>
  </si>
  <si>
    <t>Verwijderen van media</t>
  </si>
  <si>
    <t>Media fysiek overdragen</t>
  </si>
  <si>
    <t>Beleid voor mobiele apparatuur</t>
  </si>
  <si>
    <t>Directieverantwoordelijkheden</t>
  </si>
  <si>
    <t>Inventariseren van bedrijfsmiddelen</t>
  </si>
  <si>
    <t>Toegang tot informatie en informatie verwerkende faciliteiten beperken.</t>
  </si>
  <si>
    <t>Ervoor zorgen dat medewerkers en contractanten zich bewust zijn van hun verantwoordelijkheden op het gebied van informatiebeveiliging en deze nakomen.</t>
  </si>
  <si>
    <t>Het verschaffen van directieaansturing van en -steun voor informatiebeveiliging in overeenstemming met bedrijfseisen en relevante wet- en regelgeving.</t>
  </si>
  <si>
    <t>Een beheerkader vaststellen om de implementatie en uitvoering van de informatiebeveiliging binnen de organisatie te initiëren en te beheersen.</t>
  </si>
  <si>
    <t>Bedrijfsmiddelen van de organisatie identificeren en passende verantwoordelijkheden ter bescherming definiëren.</t>
  </si>
  <si>
    <t>Waarborgen dat medewerkers en contractanten hun verantwoordelijkheden begrijpen en geschikt zijn voor de rollen waarvoor zij in aanmerking komen.</t>
  </si>
  <si>
    <t>Overheidsrisico</t>
  </si>
  <si>
    <t>Er is een inventaris van bedrijfsmiddelen die van belang zijn voor informatieverwerking, met inbegrip van OT.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</si>
  <si>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t>Internetfacing-informatiesystemen en e-mail-berichtenverkeer moeten blijvend voldoen aan de verplichte standaarden, zie hiervoor de website van het Forum Standaardisatie.
Hierop wordt gestuurd met de metingen van internet.nl.
Daarbij dienen alle onderdelen te worden ingesteld zodat een optimale beveiliging wordt bereikt zonder afbreuk te doen aan de functionaliteit van de geboden dienst.</t>
  </si>
  <si>
    <t>De informatieverwerkende omgeving wordt gemonitord met een detectie- en response-oplossing, waarmee aanvallen kunnen worden gedetecteerd en afwijkingen adequaat en tijdig worden behandeld.</t>
  </si>
  <si>
    <t>Aansturing door de directie van de informatiebeveiliging</t>
  </si>
  <si>
    <t>Verantwoordelijke(n)</t>
  </si>
  <si>
    <t>Secretaris/algemeen directeur</t>
  </si>
  <si>
    <t>Interne organisatie</t>
  </si>
  <si>
    <t>Proceseigenaar
Dienstenleverancier</t>
  </si>
  <si>
    <r>
      <rPr>
        <sz val="9"/>
        <color rgb="FF000000"/>
        <rFont val="Verdana"/>
        <family val="2"/>
      </rPr>
      <t>Secretaris/</t>
    </r>
    <r>
      <rPr>
        <sz val="9"/>
        <color rgb="FFFF0000"/>
        <rFont val="Verdana"/>
        <family val="2"/>
      </rPr>
      <t>A</t>
    </r>
    <r>
      <rPr>
        <sz val="9"/>
        <color rgb="FF000000"/>
        <rFont val="Verdana"/>
        <family val="2"/>
      </rPr>
      <t>lgemeen directeur</t>
    </r>
  </si>
  <si>
    <r>
      <rPr>
        <sz val="9"/>
        <color rgb="FF000000"/>
        <rFont val="Verdana"/>
        <family val="2"/>
      </rPr>
      <t>Secretaris/</t>
    </r>
    <r>
      <rPr>
        <sz val="9"/>
        <color rgb="FFFF0000"/>
        <rFont val="Verdana"/>
        <family val="2"/>
      </rPr>
      <t>A</t>
    </r>
    <r>
      <rPr>
        <sz val="9"/>
        <color rgb="FF000000"/>
        <rFont val="Verdana"/>
        <family val="2"/>
      </rPr>
      <t>lgemeen directeur
Proceseigenaar
Dienstenleverancier</t>
    </r>
  </si>
  <si>
    <t>Secretaris/Algemeen directeur
Proceseigenaar
Dienstenleverancier</t>
  </si>
  <si>
    <t>Proceseigenaar</t>
  </si>
  <si>
    <r>
      <rPr>
        <sz val="9"/>
        <color rgb="FF000000"/>
        <rFont val="Verdana"/>
        <family val="2"/>
      </rPr>
      <t>Secretaris/</t>
    </r>
    <r>
      <rPr>
        <sz val="9"/>
        <color rgb="FFFF0000"/>
        <rFont val="Verdana"/>
        <family val="2"/>
      </rPr>
      <t>A</t>
    </r>
    <r>
      <rPr>
        <sz val="9"/>
        <color rgb="FF000000"/>
        <rFont val="Verdana"/>
        <family val="2"/>
      </rPr>
      <t>lgemeen directeur
Proceseigenaar</t>
    </r>
  </si>
  <si>
    <r>
      <rPr>
        <sz val="9"/>
        <color rgb="FFFF0000"/>
        <rFont val="Verdana"/>
        <family val="2"/>
      </rPr>
      <t xml:space="preserve">Secretaris/Algemeen directeur
</t>
    </r>
    <r>
      <rPr>
        <sz val="9"/>
        <color rgb="FF000000"/>
        <rFont val="Verdana"/>
        <family val="2"/>
      </rPr>
      <t>Proceseigenaar</t>
    </r>
  </si>
  <si>
    <r>
      <rPr>
        <sz val="9"/>
        <color rgb="FF000000"/>
        <rFont val="Verdana"/>
        <family val="2"/>
      </rPr>
      <t>Secretaris</t>
    </r>
    <r>
      <rPr>
        <sz val="9"/>
        <color rgb="FFFF0000"/>
        <rFont val="Verdana"/>
        <family val="2"/>
      </rPr>
      <t>/Algemeen directeur</t>
    </r>
  </si>
  <si>
    <t>Dienstenleverancier</t>
  </si>
  <si>
    <r>
      <t>Alleen geauthenti</t>
    </r>
    <r>
      <rPr>
        <sz val="9"/>
        <color rgb="FFFF0000"/>
        <rFont val="Verdana"/>
        <family val="2"/>
      </rPr>
      <t>s</t>
    </r>
    <r>
      <rPr>
        <sz val="9"/>
        <color theme="1"/>
        <rFont val="Verdana"/>
        <family val="2"/>
      </rPr>
      <t>eerde apparatuur kan toegang krijgen tot een vertrouwde zone.</t>
    </r>
  </si>
  <si>
    <r>
      <t>Gebruikers met eigen of ongeauthenti</t>
    </r>
    <r>
      <rPr>
        <sz val="9"/>
        <color rgb="FFFF0000"/>
        <rFont val="Verdana"/>
        <family val="2"/>
      </rPr>
      <t>s</t>
    </r>
    <r>
      <rPr>
        <sz val="9"/>
        <color theme="1"/>
        <rFont val="Verdana"/>
        <family val="2"/>
      </rPr>
      <t>eerde apparatuur (Bring Your Own Device) krijgen alleen toegang tot een onvertrouwde zone.</t>
    </r>
  </si>
  <si>
    <r>
      <rPr>
        <sz val="9"/>
        <color rgb="FFFF0000"/>
        <rFont val="Verdana"/>
        <family val="2"/>
      </rPr>
      <t xml:space="preserve">Proceseigenaar
</t>
    </r>
    <r>
      <rPr>
        <sz val="9"/>
        <color rgb="FF000000"/>
        <rFont val="Verdana"/>
        <family val="2"/>
      </rPr>
      <t>Dienstenleverancier</t>
    </r>
  </si>
  <si>
    <r>
      <t>Secretaris/</t>
    </r>
    <r>
      <rPr>
        <sz val="9"/>
        <color rgb="FFFF0000"/>
        <rFont val="Verdana"/>
        <family val="2"/>
      </rPr>
      <t>A</t>
    </r>
    <r>
      <rPr>
        <sz val="9"/>
        <color rgb="FF000000"/>
        <rFont val="Verdana"/>
        <family val="2"/>
      </rPr>
      <t xml:space="preserve">lgemeen directeur
Proceseigenaar
</t>
    </r>
    <r>
      <rPr>
        <sz val="9"/>
        <color rgb="FFFF0000"/>
        <rFont val="Verdana"/>
        <family val="2"/>
      </rPr>
      <t>Dienstenleverancier</t>
    </r>
  </si>
  <si>
    <r>
      <rPr>
        <sz val="9"/>
        <color rgb="FFFF0000"/>
        <rFont val="Verdana"/>
        <family val="2"/>
      </rPr>
      <t xml:space="preserve">Secretaris/Algemeen directeur
</t>
    </r>
    <r>
      <rPr>
        <sz val="9"/>
        <color rgb="FF000000"/>
        <rFont val="Verdana"/>
        <family val="2"/>
      </rPr>
      <t>Proceseigenaar
Dienstenleverancier</t>
    </r>
  </si>
  <si>
    <r>
      <rPr>
        <sz val="9"/>
        <color rgb="FF000000"/>
        <rFont val="Verdana"/>
        <family val="2"/>
      </rPr>
      <t xml:space="preserve">Proceseigenaar
</t>
    </r>
    <r>
      <rPr>
        <sz val="9"/>
        <color rgb="FFFF0000"/>
        <rFont val="Verdana"/>
        <family val="2"/>
      </rPr>
      <t>Dienstenleverancier</t>
    </r>
  </si>
  <si>
    <t xml:space="preserve">Secretaris/Algemeen directeur
Proceseigenaar
Dienstenleverancier </t>
  </si>
  <si>
    <t>Secretaris/Algemeen directeur</t>
  </si>
  <si>
    <r>
      <rPr>
        <sz val="9"/>
        <color rgb="FF000000"/>
        <rFont val="Verdana"/>
        <family val="2"/>
      </rPr>
      <t>Secretaris/</t>
    </r>
    <r>
      <rPr>
        <sz val="9"/>
        <color rgb="FFFF0000"/>
        <rFont val="Verdana"/>
        <family val="2"/>
      </rPr>
      <t>A</t>
    </r>
    <r>
      <rPr>
        <sz val="9"/>
        <color rgb="FF000000"/>
        <rFont val="Verdana"/>
        <family val="2"/>
      </rPr>
      <t>lgemeen directeur
Dienstenleverancier</t>
    </r>
  </si>
  <si>
    <t>BBN van control</t>
  </si>
  <si>
    <t>Mobiele apparatuur en telewerken</t>
  </si>
  <si>
    <t>Het waarborgen van de veiligheid van telewerken en het gebruik van mobiele apparatuur.</t>
  </si>
  <si>
    <t>Paragraaf-nr.</t>
  </si>
  <si>
    <t>Veilig personeel</t>
  </si>
  <si>
    <t>Organiseren van informatiebeveiliging</t>
  </si>
  <si>
    <t>Informatiebeveiligingsbeleid</t>
  </si>
  <si>
    <t>Voorafgaand aan het dienstverband</t>
  </si>
  <si>
    <t>Tijdens het dienstverband</t>
  </si>
  <si>
    <t xml:space="preserve">Bewustzijn, opleiding en training ten aanzien van informatiebeveiliging </t>
  </si>
  <si>
    <t>Beëindiging en wijziging van dienstverband</t>
  </si>
  <si>
    <t>Het beschermen van de belangen van de organisatie als onderdeel van de wijzigings- of beëindigingsprocedure van het dienstverband.</t>
  </si>
  <si>
    <t>Beëindiging of wijziging van verantwoordelijkheden van het dienstverband</t>
  </si>
  <si>
    <t>Beheer van bedrijfsmiddelen</t>
  </si>
  <si>
    <t xml:space="preserve">Verantwoordelijkheid voor bedrijfsmiddelen </t>
  </si>
  <si>
    <t>Secretaris</t>
  </si>
  <si>
    <t>Informatieclassificatie</t>
  </si>
  <si>
    <t>Bewerkstelligen dat informatie een passend beschermingsniveau krijgt dat in overeenstemming is met het belang ervan voor de organisatie.</t>
  </si>
  <si>
    <t>Behandelen van media</t>
  </si>
  <si>
    <t>Bedrijfseisen voor toegangsbeveiliging</t>
  </si>
  <si>
    <t>Toegang tot netwerken en netwerkdiensten</t>
  </si>
  <si>
    <t>Gebruikers met eigen of ongeauthenticeerde apparatuur (Bring Your Own Device) krijgen alleen toegang tot een onvertrouwde zone.</t>
  </si>
  <si>
    <t>Alleen geauthenticeerde apparatuur kan toegang krijgen tot een vertrouwde zone.</t>
  </si>
  <si>
    <t>Beheer van toegangsrechten van gebruikers</t>
  </si>
  <si>
    <t>Toegang voor bevoegde gebruikers bewerkstelligen en onbevoegde toegang tot systemen en diensten voorkomen.</t>
  </si>
  <si>
    <t>Registratie en afmelden van gebruikers</t>
  </si>
  <si>
    <t>Een formele registratie- en afmeldingsprocedure behoort te worden geïmplementeerd om toewijzing van toegangsrechten mogelijk te maken.</t>
  </si>
  <si>
    <t>Gebruikers toegang verlenen</t>
  </si>
  <si>
    <t xml:space="preserve">Er is een actueel mandaatregister of er zijn functieprofielen waaruit blijkt welke personen bevoegdheden hebben voor het verlenen van toegangsrechten. </t>
  </si>
  <si>
    <t>Beheren van speciale toegangsrechten</t>
  </si>
  <si>
    <t>Het toewijzen en gebruik van speciale toegangsrechten behoren te worden beperkt en beheerst.</t>
  </si>
  <si>
    <t>Een formele gebruikerstoegangsverleningsprocedure behoort te worden geïmplementeerd om toegangsrechten voor alle typen gebruikers en voor alle systemen en diensten toe te wijzen of in te trekken.</t>
  </si>
  <si>
    <t>Gebruikers behoren alleen toegang te krijgen tot het netwerk en de netwerkdiensten waarvoor zij specifiek bevoegd zijn.</t>
  </si>
  <si>
    <t>Conflicterende taken en verantwoordelijkheden behoren te worden gescheiden om de kans op onbevoegd of onbedoeld wijzigen of misbruik van de bedrijfsmiddelen van de organisatie te verminderen.</t>
  </si>
  <si>
    <t>Informatiebeveiliging behoort aan de orde te komen in projectbeheer, ongeacht het soort project.</t>
  </si>
  <si>
    <t>Beleid en ondersteunende beveiligingsmaatregelen behoren te worden vastgesteld om de risico’s die het gebruik van mobiele apparatuur met zich meebrengt te beheren.</t>
  </si>
  <si>
    <t>Beheer van geheime authenticatie-informatie van gebruikers</t>
  </si>
  <si>
    <t>Beoordeling van toegangsrechten van gebruikers</t>
  </si>
  <si>
    <t>De opvolging van bevindingen is gedocumenteerd en wordt behandeld als beveiligingsincident.</t>
  </si>
  <si>
    <t>Toegangsrechten intrekken of aanpassen</t>
  </si>
  <si>
    <t>De toegangsrechten van alle medewerkers en externe gebruikers voor informatie en informatie verwerkende faciliteiten behoren bij beëindiging van hun dienstverband, contract of overeenkomst te worden verwijderd, en bij wijzigingen behoren ze te worden aangepast.</t>
  </si>
  <si>
    <t>Gebruikers verantwoordelijk maken voor het beschermen van hun authenticatie-informatie.</t>
  </si>
  <si>
    <t>Verantwoordelijkheden van gebruikers</t>
  </si>
  <si>
    <t>Geheime authenticatie-informatie gebruiken</t>
  </si>
  <si>
    <t>Medewerkers worden ondersteund in het beheren van hun wachtwoorden door het beschikbaar stellen van een wachtwoordenkluis.</t>
  </si>
  <si>
    <t>Toegangsbeveiliging van systeem en toepassing</t>
  </si>
  <si>
    <t>Onbevoegde toegang tot systemen en toepassingen voorkomen.</t>
  </si>
  <si>
    <t>Toegang tot informatie en systeemfuncties van toepassingen behoort te worden beperkt in overeenstemming met het beleid voor toegangsbeveiliging.</t>
  </si>
  <si>
    <t>Beveiligde inlogprocedures</t>
  </si>
  <si>
    <t>Als vanuit een onvertrouwde zone toegang wordt verleend naar een vertrouwde zone, gebeurt dit alleen op basis van minimaal two-factor authenticatie.</t>
  </si>
  <si>
    <t>Systeem voor wachtwoordbeheer</t>
  </si>
  <si>
    <t>Systemen voor wachtwoordbeheer behoren interactief te zijn en sterke wachtwoorden te waarborgen.</t>
  </si>
  <si>
    <t>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t>
  </si>
  <si>
    <t>In situaties waar geen two-factor authenticatie mogelijk is, wordt minimaal halfjaarlijks het wachtwoord vernieuwd (zie ook 9.4.2.1).</t>
  </si>
  <si>
    <t>Initiële wachtwoorden en wachtwoorden die gereset zijn, hebben een maximale geldigheidsduur van een werkdag en moeten bij het eerste gebruik worden gewijzigd.</t>
  </si>
  <si>
    <t>Wachtwoorden die voldoen aan het wachtwoordbeleid, hebben een maximale geldigheidsduur van een jaar. Daar waar het beleid niet toepasbaar is, geldt een maximale geldigheidsduur van zes maanden.</t>
  </si>
  <si>
    <t>Speciale systeemhulpmiddelen gebruiken</t>
  </si>
  <si>
    <t>Het gebruik van systeemhulpmiddelen die in staat zijn om beheersmaatregelen voor systemen en toepassingen te omzeilen behoort te worden beperkt en nauwkeurig te worden gecontroleerd.</t>
  </si>
  <si>
    <t>Toegangsbeveiliging op programmabroncode</t>
  </si>
  <si>
    <t>Toegang tot de programmabroncode behoort te worden beperkt.</t>
  </si>
  <si>
    <t>Cryptografie</t>
  </si>
  <si>
    <t>10.1</t>
  </si>
  <si>
    <t>Cryptografische beheersmaatregelen</t>
  </si>
  <si>
    <t>Zorgen voor correct en doeltreffend gebruik van cryptografie om de vertrouwelijkheid, authenticiteit en/of integriteit van informatie te beschermen.</t>
  </si>
  <si>
    <t>Beleid inzake het gebruik van cryptografische beheersmaatregelen</t>
  </si>
  <si>
    <t>Ter bescherming van informatie behoort een beleid voor het gebruik van cryptografische beheersmaatregelen te worden ontwikkeld en geïmplementeerd.</t>
  </si>
  <si>
    <t>Cryptografische toepassingen voldoen aan passende standaarden.</t>
  </si>
  <si>
    <t>Sleutelbeheer</t>
  </si>
  <si>
    <t>Er dient beleid te worden ontwikkeld en geïmplementeerd met betrekking tot het gebruik, de bescherming en de levensduur van cryptografische sleutels welke de gehele levensduur van de cryptografische sleutels omvat.</t>
  </si>
  <si>
    <t>Ingeval van PKIoverheid-certificaten: hanteer de PKIoverheid-eisen ten aanzien van het sleutelbeheer. In overige situaties: hanteer de standaard ISO 11770 voor het beheer van cryptografische sleutels.</t>
  </si>
  <si>
    <t>Fysieke beveiliging en beveiliging van de omgeving</t>
  </si>
  <si>
    <t>11.1</t>
  </si>
  <si>
    <t>Beveiligde gebieden</t>
  </si>
  <si>
    <t>Onbevoegde fysieke toegang tot, schade aan en interferentie met informatie en informatie verwerkende faciliteiten van de organisatie voorkomen.</t>
  </si>
  <si>
    <t>Fysieke beveiligingszone</t>
  </si>
  <si>
    <t>Beveiligingszones behoren te worden gedefinieerd en gebruikt om gebieden te beschermen die gevoelige of essentiële informatie en informatie verwerkende faciliteiten bevatten.</t>
  </si>
  <si>
    <t>Beveiligde gebieden behoren te worden beschermd door passende toegangsbeveiliging om ervoor te zorgen dat alleen bevoegd personeel toegang krijgt.</t>
  </si>
  <si>
    <t>Kantoren, ruimten en faciliteiten beveiligen</t>
  </si>
  <si>
    <t>Voor kantoren, ruimten en faciliteiten behoort fysieke beveiliging te worden ontworpen en toegepast.</t>
  </si>
  <si>
    <t>Beschermen tegen bedreigingen van buitenaf</t>
  </si>
  <si>
    <t>Apparatuur</t>
  </si>
  <si>
    <t>11.2</t>
  </si>
  <si>
    <t>Verlies, schade, diefstal of compromittering van bedrijfsmiddelen en onderbreking van de bedrijfsvoering van de organisatie voorkomen.</t>
  </si>
  <si>
    <t>Plaatsing en bescherming van apparatuur</t>
  </si>
  <si>
    <t>Apparatuur behoort zo te worden geplaatst en beschermd dat risico’s van bedreigingen en gevaren van buitenaf, alsook de kans op onbevoegde toegang worden verkleind.</t>
  </si>
  <si>
    <t>Apparatuur behoort te worden beschermd tegen stroomuitval en andere verstoringen die worden veroorzaakt door ontregelingen in nutsvoorzieningen.</t>
  </si>
  <si>
    <t>Beveiliging van bekabeling</t>
  </si>
  <si>
    <t>Voedings- en telecommunicatiekabels voor het versturen van gegevens of die informatiediensten ondersteunen, behoren te worden beschermd tegen interceptie, verstoring of schade.</t>
  </si>
  <si>
    <t>Apparatuur behoort correct te worden onderhouden om de continue beschikbaarheid en integriteit ervan te waarborgen.</t>
  </si>
  <si>
    <t>Verwijdering van bedrijfsmiddelen</t>
  </si>
  <si>
    <t>Beveiliging van apparatuur en bedrijfsmiddelen buiten het terrein</t>
  </si>
  <si>
    <t>Apparatuur, informatie en software behoren niet van de locatie te worden meegenomen zonder voorafgaande goedkeuring.</t>
  </si>
  <si>
    <t>Bedrijfsmiddelen die zich buiten het terrein bevinden, behoren te worden beveiligd, waarbij rekening behoort te worden gehouden met de verschillende risico’s van werken buiten het terrein van de organisatie.</t>
  </si>
  <si>
    <t>Alle onderdelen van de apparatuur die opslagmedia bevatten, behoren te worden geverifieerd om te waarborgen dat gevoelige gegevens en in licentie gegeven software voorafgaand aan verwijdering of hergebruik zijn verwijderd of betrouwbaar veilig zijn overschreven.</t>
  </si>
  <si>
    <t>Zie overheidsmaatregelen van 8.3.2.</t>
  </si>
  <si>
    <t>Onbeheerde gebruikersapparatuur</t>
  </si>
  <si>
    <t>Gebruikers moeten ervoor zorgen dat onbeheerde apparatuur voldoende beschermd is.</t>
  </si>
  <si>
    <t>‘Clear desk’- en ‘clear screen’-beleid</t>
  </si>
  <si>
    <t>Er behoort een ‘clear desk’-beleid voor papieren documenten en verwijderbare opslagmedia en een ‘clear screen’-beleid voor informatie verwerkende faciliteiten te worden ingesteld.</t>
  </si>
  <si>
    <t>Een onbemensde werkplek is altijd vergrendeld.</t>
  </si>
  <si>
    <t>Beveiliging bedrijfsvoering</t>
  </si>
  <si>
    <t>12.1</t>
  </si>
  <si>
    <t>Bedieningsprocedures en verantwoordelijkheden</t>
  </si>
  <si>
    <t>Correcte en veilige bediening van informatie verwerkende faciliteiten waarborgen.</t>
  </si>
  <si>
    <t>Bedieningsprocedures behoren te worden gedocumenteerd en beschikbaar te worden gesteld aan alle gebruikers die ze nodig hebben.</t>
  </si>
  <si>
    <t>Veranderingen in de organisatie, bedrijfsprocessen, informatie verwerkende faciliteiten en systemen die van invloed zijn op de informatiebeveiliging behoren te worden beheerst.</t>
  </si>
  <si>
    <t>In de procedure voor wijzigingenbeheer is minimaal aandacht besteed aan:
(a) het administreren van wijzigingen;
(b) risicoafweging van mogelijke gevolgen van de wijzigingen;
(c) goedkeuringsprocedure voor wijzigingen.</t>
  </si>
  <si>
    <t>Het gebruik van middelen behoort te worden gemonitord en afgestemd, en er behoren verwachtingen te worden opgesteld voor toekomstige capaciteitseisen om de vereiste systeemprestaties te waarborgen.</t>
  </si>
  <si>
    <t>Scheiding van ontwikkel-, test- en productieomgevingen</t>
  </si>
  <si>
    <t>Ontwikkel-, test- en productieomgevingen behoren te worden gescheiden om het risico van onbevoegde toegang tot of veranderingen aan de productieomgeving te verlagen.</t>
  </si>
  <si>
    <t>12.2</t>
  </si>
  <si>
    <t>Waarborgen dat informatie en informatie verwerkende faciliteiten beschermd zijn tegen malware.</t>
  </si>
  <si>
    <t>Beheersmaatregelen tegen malware</t>
  </si>
  <si>
    <t>12.2.1.4</t>
  </si>
  <si>
    <t>12.2.1.5</t>
  </si>
  <si>
    <t>De malwarescan wordt op verschillende omgevingen uitgevoerd, bijvoorbeeld op mailservers, desktopcomputers en bij de toegang tot het netwerk van de organisatie.</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</si>
  <si>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</si>
  <si>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12.3</t>
  </si>
  <si>
    <t>Back-up</t>
  </si>
  <si>
    <t>Beschermen tegen het verlies van gegevens.</t>
  </si>
  <si>
    <t>Regelmatig behoren back-upkopieën van informatie, software en systeemafbeeldingen te worden gemaakt en getest in overeenstemming met een overeengekomen back-upbeleid.</t>
  </si>
  <si>
    <t>De restore procedure wordt minimaal jaarlijks getest of na een grote wijziging om de goede werking te waarborgen als deze in noodgevallen uitgevoerd moet worden.</t>
  </si>
  <si>
    <t>In het back-upbeleid staan minimaal de volgende eisen:
(a) Dataverlies bedraagt maximaal 28 uur.
(b) Hersteltijd in geval van incidenten is maximaal 16 werkuren (twee dagen van 8 uur) in 85% van de gevallen.</t>
  </si>
  <si>
    <t>Er is een back-upbeleid waarin de eisen voor het bewaren en beschermen zijn gedefinieerd en vastgesteld</t>
  </si>
  <si>
    <t>12.4</t>
  </si>
  <si>
    <t>Verslaglegging en monitoren</t>
  </si>
  <si>
    <t>Gebeurtenissen vastleggen en bewijs verzamelen.</t>
  </si>
  <si>
    <t>Gebeurtenissen registreren</t>
  </si>
  <si>
    <t>Logbestanden van gebeurtenissen die gebruikersactiviteiten, uitzonderingen en informatiebeveiligingsgebeurtenissen registreren, behoren te worden gemaakt, bewaard en regelmatig te worden beoordeeld.</t>
  </si>
  <si>
    <t>Beschermen van informatie in logbestanden</t>
  </si>
  <si>
    <t>Logfaciliteiten en informatie in logbestanden behoren te worden beschermd tegen vervalsing en onbevoegde toegang.</t>
  </si>
  <si>
    <t>Er is een (onafhankelijke) interne audit procedure die minimaal half jaarlijks toetst op het ongewijzigd bestaan van logbestanden.</t>
  </si>
  <si>
    <t>Oneigenlijk wijzigen of verwijderen van loggegevens of pogingen daartoe worden zo snel mogelijk gemeld als beveiligingsincident via de procedure voor informatiebeveiligingsincidenten conform hoofdstuk 16.</t>
  </si>
  <si>
    <t>Logbestanden van beheerders en operators</t>
  </si>
  <si>
    <t>Beheersing van operationele software</t>
  </si>
  <si>
    <t>De integriteit van operationele systemen waarborgen.</t>
  </si>
  <si>
    <t>12.5</t>
  </si>
  <si>
    <t>Software installeren op operationele systemen</t>
  </si>
  <si>
    <t>12.6</t>
  </si>
  <si>
    <t>Benutting van technische kwetsbaarheden voorkomen.</t>
  </si>
  <si>
    <t>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t>
  </si>
  <si>
    <t>Als de kans op misbruik en de verwachte schade beide hoog zijn (NCSC-classificatie kwetsbaarheidswaarschuwingen), worden patches zo snel mogelijk, maar uiterlijk binnen een week geïnstalleerd. In de tussentijd worden op basis van een expliciete risicoafweging mitigerende maatregelen getroffen.</t>
  </si>
  <si>
    <t>Beperkingen voor het installeren van software</t>
  </si>
  <si>
    <t>Voor het door gebruikers installeren van software behoren regels te worden vastgesteld en te worden geïmplementeerd.</t>
  </si>
  <si>
    <t>12.7</t>
  </si>
  <si>
    <t>Overwegingen betreffende audits van informatiesystemen</t>
  </si>
  <si>
    <t>De impact van auditactiviteiten op uitvoeringssystemen zo gering mogelijk maken.</t>
  </si>
  <si>
    <t>Beheersmaatregelen betreffende audits van informatiesystemen</t>
  </si>
  <si>
    <t>Communicatiebeveiliging</t>
  </si>
  <si>
    <t>13.1</t>
  </si>
  <si>
    <t>Beheer van netwerkbeveiliging</t>
  </si>
  <si>
    <t>Beheersmaatregelen voor netwerken</t>
  </si>
  <si>
    <t>Beveiligingsmechanismen, dienstverleningsniveaus en beheer eisen voor alle netwerkdiensten behoren te worden geïdentificeerd en opgenomen in overeenkomsten betreffende netwerkdiensten. Dit geldt zowel voor diensten die intern worden geleverd als voor uitbestede diensten.</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</si>
  <si>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</si>
  <si>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Bij draadloze verbindingen zoals wifi en bij bedrade verbindingen buiten het gecontroleerd gebied wordt gebruik gemaakt van encryptiemiddelen waarvoor het NBV een positief inzetadvies heeft afgegeven.</t>
  </si>
  <si>
    <t>Scheiding in netwerken</t>
  </si>
  <si>
    <t xml:space="preserve">Groepen van informatiediensten, -gebruikers en -systemen behoren in netwerken te worden gescheiden. </t>
  </si>
  <si>
    <t>13.2</t>
  </si>
  <si>
    <t>Informatietransport</t>
  </si>
  <si>
    <t>Handhaven van de beveiliging van informatie die wordt uitgewisseld binnen een organisatie en met een externe entiteit.</t>
  </si>
  <si>
    <t>De bescherming van informatie in netwerken en de ondersteunende informatie verwerkende faciliteiten waarborgen.</t>
  </si>
  <si>
    <t>Beleid en procedures voor informatietransport</t>
  </si>
  <si>
    <t>Ter bescherming van het informatietransport, dat via alle soorten communicatiefaciliteiten verloopt, behoren formele beleidsregels, procedures en beheersmaatregelen voor transport van kracht te zijn.</t>
  </si>
  <si>
    <t>Overeenkomsten over informatietransport</t>
  </si>
  <si>
    <t>Overeenkomsten behoren betrekking te hebben op het beveiligd transporteren van bedrijfsinformatie tussen de organisatie en externe partijen.</t>
  </si>
  <si>
    <t>Elektronische berichten</t>
  </si>
  <si>
    <t>Voor veilige berichtenuitwisseling met basisregistraties wordt, conform de ‘pas toe of leg uit’-lijst van het Forum, gebruik gemaakt van de actuele versie van Digikoppeling.</t>
  </si>
  <si>
    <t>Maak gebruik van PKIoverheid-certificaten bij web- en mailverkeer van gevoelige gegevens. Gevoelige gegevens zijn onder andere digitale documenten binnen de overheid waar gebruikers rechten aan kunnen ontlenen.</t>
  </si>
  <si>
    <t>Vertrouwelijkheids- of geheimhoudingsovereenkomst</t>
  </si>
  <si>
    <t>Beveiligingseisen voor informatiesystemen</t>
  </si>
  <si>
    <t>14.1</t>
  </si>
  <si>
    <t>Waarborgen dat informatiebeveiliging integraal deel uitmaakt van informatiesystemen in de gehele levenscyclus. Hiertoe behoren ook de eisen voor informatiesystemen die diensten verlenen via openbare netwerken.</t>
  </si>
  <si>
    <t>Analyse en specificatie van informatiebeveiligingseisen</t>
  </si>
  <si>
    <t>14.1.2</t>
  </si>
  <si>
    <t>Toepassingen op openbare netwerken beveiligen</t>
  </si>
  <si>
    <t>Zie overheidsmaatregel 13.2.3.3.</t>
  </si>
  <si>
    <t>14.1.3</t>
  </si>
  <si>
    <t>Transacties van toepassingen beschermen</t>
  </si>
  <si>
    <t>Informatie die deel uitmaakt van transacties van toepassingen behoort te worden beschermd ter voorkoming van onvolledige overdracht, foutieve routering, onbevoegd wijzigen van berichten, onbevoegd openbaar maken, onbevoegd vermenigvuldigen of afspelen.</t>
  </si>
  <si>
    <t>14.2</t>
  </si>
  <si>
    <t>Beveiliging in ontwikkelings- en ondersteunende processen</t>
  </si>
  <si>
    <t>Beleid voor beveiligd ontwikkelen</t>
  </si>
  <si>
    <t>Procedures voor wijzigingsbeheer met betrekking tot systemen</t>
  </si>
  <si>
    <t xml:space="preserve">Wijzigingsbeheer vindt plaats op basis van een algemeen geaccepteerd beheerframework. </t>
  </si>
  <si>
    <t>Technische beoordeling van toepassingen na wijzigingen besturingsplatform</t>
  </si>
  <si>
    <t>Principes voor engineering van beveiligde systemen</t>
  </si>
  <si>
    <t>Principes voor de engineering van beveiligde systemen behoren te worden vastgesteld, gedocumenteerd, onderhouden en toegepast voor alle verrichtingen betreffende het implementeren van informatiesystemen.</t>
  </si>
  <si>
    <t>Zie overheidsmaatregel 14.2.1.1</t>
  </si>
  <si>
    <t>Beveiligde ontwikkelomgeving</t>
  </si>
  <si>
    <t>Systeemontwikkelomgevingen worden passend beveiligd op basis van een expliciete risicoafweging</t>
  </si>
  <si>
    <t>Uitbestede softwareontwikkeling</t>
  </si>
  <si>
    <t>Een voorwaarde voor uitbestedingstrajecten is een expliciete risicoafweging. De noodzakelijke beveiligingsmaatregelen die daaruit volgen worden aan de leverancier opgelegd.</t>
  </si>
  <si>
    <t>Testen van systeembeveiliging</t>
  </si>
  <si>
    <t>Systeemacceptatietests</t>
  </si>
  <si>
    <t>14.3</t>
  </si>
  <si>
    <t>Bescherming waarborgen van gegevens die voor het testen zijn gebruikt.</t>
  </si>
  <si>
    <t>Bescherming van testgegevens</t>
  </si>
  <si>
    <t>Testgegevens behoren zorgvuldig te worden gekozen, beschermd en gecontroleerd.</t>
  </si>
  <si>
    <t>Leveranciersrelaties</t>
  </si>
  <si>
    <t>15.1</t>
  </si>
  <si>
    <t>De bescherming waarborgen van bedrijfsmiddelen van de organisatie die toegankelijk zijn voor leveranciers.</t>
  </si>
  <si>
    <t>Bewerkstelligen dat informatiebeveiliging wordt ontworpen en geïmplementeerd binnen de ontwikkelingslevenscyclus van informatiesystemen.</t>
  </si>
  <si>
    <t>Informatiebeveiligingsbeleid voor leveranciersrelaties</t>
  </si>
  <si>
    <t>Met de leverancier behoren de informatiebeveiligingseisen om risico’s te verlagen die verband houden met de toegang van de leverancier tot de bedrijfsmiddelen van de organisatie, te worden overeengekomen en gedocumenteerd.</t>
  </si>
  <si>
    <t>Opnemen van beveiligingsaspecten in leveranciersovereenkomsten</t>
  </si>
  <si>
    <t>Alle relevante informatiebeveiligingseisen behoren te worden vastgesteld en overeengekomen met elke leverancier die toegang heeft tot IT-infrastructuurelementen ten behoeve van de informatie van de organisatie, of deze verwerkt, opslaat, communiceert of biedt.</t>
  </si>
  <si>
    <t>De beveiligingseisen uit de offerteaanvraag worden expliciet opgenomen in de (inkoop)contracten waar informatie een rol speelt.</t>
  </si>
  <si>
    <t>Toeleveringsketen van informatie- en communicatietechnologie</t>
  </si>
  <si>
    <t>Overeenkomsten met leveranciers behoren eisen te bevatten die betrekking hebben op de informatiebeveiligingsrisico’s in verband met de toeleveringsketen van de diensten en producten op het gebied van informatie- en communicatietechnologie.</t>
  </si>
  <si>
    <t>Leveranciers moeten hun keten van toeleveranciers bekendmaken en transparant zijn over de maatregelen die zij genomen hebben om de aan hen opgelegde eisen ook door te vertalen naar hun toeleveranciers.</t>
  </si>
  <si>
    <t>Onbevoegde openbaarmaking, wijziging, verwijdering of vernietiging van informatie die op media is opgeslagen voorkomen.</t>
  </si>
  <si>
    <t>15.2</t>
  </si>
  <si>
    <t>Beheer van dienstverlening van leveranciers</t>
  </si>
  <si>
    <t>Monitoring en beoordeling van dienstverlening van leveranciers</t>
  </si>
  <si>
    <t>Beheer van veranderingen in dienstverlening van leveranciers</t>
  </si>
  <si>
    <t>Beheer van informatiebeveiligingsincidenten</t>
  </si>
  <si>
    <t>16.1</t>
  </si>
  <si>
    <t>Een consistente en doeltreffende aanpak bewerkstelligen van het beheer van informatiebeveiligingsincidenten, met inbegrip van communicatie over beveiligingsgebeurtenissen en zwakke plekken in de beveiliging.</t>
  </si>
  <si>
    <t>Verantwoordelijkheden en procedures</t>
  </si>
  <si>
    <t>Directieverantwoordelijkheden en -procedures behoren te worden vastgesteld om een snelle, doeltreffende en ordelijke respons op informatiebeveiligingsincidenten te bewerkstelligen.</t>
  </si>
  <si>
    <t>Rapportage van informatiebeveiligingsgebeurtenissen</t>
  </si>
  <si>
    <t>Rapportage van zwakke plekken in de informatiebeveiliging</t>
  </si>
  <si>
    <t>Zie overheidsmaatregel 16.1.2.4</t>
  </si>
  <si>
    <t>Van medewerkers en contractanten die gebruikmaken van de informatiesystemen en -diensten van de organisatie behoort te worden geëist dat zij de in systemen of diensten waargenomen of vermeende zwakke plekken in de informatiebeveiliging registreren en rapporteren.</t>
  </si>
  <si>
    <t>Beoordeling van en besluitvorming over informatiebeveiligingsgebeurtenissen</t>
  </si>
  <si>
    <t>Informatiebeveiligingsgebeurtenissen behoren te worden beoordeeld en er behoort te worden geoordeeld of zij moeten worden geclassificeerd als informatiebeveiligingsincidenten.</t>
  </si>
  <si>
    <t>Respons op informatiebeveiligingsincidenten</t>
  </si>
  <si>
    <t>Lering uit informatiebeveiligingsincidenten</t>
  </si>
  <si>
    <t>Kennis die is verkregen door informatiebeveiligingsincidenten te analyseren en op te lossen behoort te worden gebruikt om de waarschijnlijkheid of impact van toekomstige incidenten te verkleinen.</t>
  </si>
  <si>
    <t>Informatiebeveiligingsaspecten van bedrijfscontinuïteitsbeheer</t>
  </si>
  <si>
    <t>17.1</t>
  </si>
  <si>
    <t>Informatiebeveiligingscontinuïteit</t>
  </si>
  <si>
    <t>Informatiebeveiligingscontinuïteit plannen</t>
  </si>
  <si>
    <t>Informatiebeveiligingscontinuïteit implementeren</t>
  </si>
  <si>
    <t>De organisatie behoort haar eisen voor informatiebeveiliging en voor de continuïteit van het informatiebeveiligingsbeheer in ongunstige situaties, bijv. een crisis of een ramp, vast te stellen.</t>
  </si>
  <si>
    <t>De organisatie behoort processen, procedures en beheersmaatregelen vast te stellen, te documenteren, te implementeren en te handhaven om het vereiste niveau van continuïteit voor informatiebeveiliging tijdens een ongunstige situatie te waarborgen.</t>
  </si>
  <si>
    <t>Informatiebeveiligingscontinuïteit verifiëren, beoordelen en evalueren</t>
  </si>
  <si>
    <t>De organisatie behoort de ten behoeve van informatiebeveiligingscontinuïteit vastgestelde en geïmplementeerde beheersmaatregelen regelmatig te verifiëren om te waarborgen dat ze deugdelijk en doeltreffend zijn tijdens ongunstige situaties.</t>
  </si>
  <si>
    <t>17.2</t>
  </si>
  <si>
    <t>Redundante componenten</t>
  </si>
  <si>
    <t>Beschikbaarheid van informatie verwerkende faciliteiten bewerkstelligen.</t>
  </si>
  <si>
    <t>Beschikbaarheid van informatie verwerkende faciliteiten</t>
  </si>
  <si>
    <t>Informatie verwerkende faciliteiten behoren met voldoende redundantie te worden geïmplementeerd om aan beschikbaarheidseisen te voldoen.</t>
  </si>
  <si>
    <t>Naleving</t>
  </si>
  <si>
    <t>Naleving van wettelijke en contractuele eisen</t>
  </si>
  <si>
    <t>18.1</t>
  </si>
  <si>
    <t>Voorkomen van schendingen van wettelijke, statutaire, regelgevende of contractuele verplichtingen betreffende informatiebeveiliging en beveiligingseisen.</t>
  </si>
  <si>
    <t>Vaststellen van toepasselijke wetgeving en contractuele eisen</t>
  </si>
  <si>
    <t>Alle relevante wettelijke statutaire, regelgevende, contractuele eisen en de aanpak van de organisatie om aan deze eisen te voldoen behoren voor elk informatiesysteem en de organisatie expliciet te worden vastgesteld, gedocumenteerd en actueel gehouden.</t>
  </si>
  <si>
    <t>Registraties behoren in overeenstemming met wettelijke, regelgevende, contractuele en bedrijfseisen te worden beschermd tegen verlies, vernietiging, vervalsing, onbevoegde toegang en onbevoegde vrijgave.</t>
  </si>
  <si>
    <t>Zie overheidsmaatregel 14.2.6.1</t>
  </si>
  <si>
    <t>Voorschriften voor het gebruik van cryptografische beheersmaatregelen</t>
  </si>
  <si>
    <t>Cryptografische beheersmaatregelen behoren te worden toegepast in overeenstemming met alle relevante overeenkomsten, wet- en regelgeving.</t>
  </si>
  <si>
    <t>Cryptografische beheersmaatregelen moeten expliciet aansluiten bij de standaarden op de ‘pas toe of leg uit’-lijst van het Forum.</t>
  </si>
  <si>
    <t>Zie overheidsmaatregel 10.1.1.1</t>
  </si>
  <si>
    <t>Informatiebeveiligingsbeoordelingen</t>
  </si>
  <si>
    <t>18.2</t>
  </si>
  <si>
    <t>Naleving van beveiligingsbeleid en -normen</t>
  </si>
  <si>
    <t>Beoordeling van technische naleving</t>
  </si>
  <si>
    <t>Informatiesystemen worden jaarlijks gecontroleerd op technische naleving van beveiligingsnormen en risico’s ten aanzien van de feitelijke veiligheid. Dit kan bijvoorbeeld door (geautomatiseerde) kwetsbaarheidsanalyses of penetratietesten.</t>
  </si>
  <si>
    <t>Hoofdstuk-nr.</t>
  </si>
  <si>
    <t>Hoofdstuktitel</t>
  </si>
  <si>
    <t xml:space="preserve">Paragraaf-doelstelling </t>
  </si>
  <si>
    <t>Bij de inzet van mobiele apparatuur zijn minimaal de volgende aspecten geïmplementeerd:
a. In bewustwordingsprogramma’s komen gedragsaspecten van veilig mobiel werken aan de orde.
b. Het device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t>
  </si>
  <si>
    <t>Er is een verwijderinstructie waarin is opgenomen dat van verwijderbare media die herbruikbaar zijn en die de organisatie verlaten de onnodige inhoud onherstelbaar verwijderd is (ISO 27002 – implementatierichtlijn 8.3.1.a).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</si>
  <si>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</si>
  <si>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Het overnemen van sessies op remote werkplekken op een andere werkplek is alleen mogelijk via dezelfde beveiligde loginprocedure als waarmee de sessie is gecreëerd. Na een expliciete risicoafweging mag hiervan worden afgeweken.</t>
  </si>
  <si>
    <t>Bij het gebruik van een chipcardtoken voor toegang tot systemen wordt bij het verwijderen van het token de toegangsbeveiligingslock automatisch geactiveerd.</t>
  </si>
  <si>
    <t>Ter bescherming tegen malware behoren beheersmaatregelen voor detectie, preventie en herstel te worden geïmplementeerd, in combinatie met een passend bewustzijn van gebruikers.</t>
  </si>
  <si>
    <t>Activiteiten van systeembeheerders en -operators behoren te worden vastgelegd en de logbestanden behoren te worden beschermd en regelmatig te worden beoordeeld.</t>
  </si>
  <si>
    <t>De klokken van alle relevante informatie verwerkende systemen binnen een organisatie of beveiligingsdomein behoren te worden gesynchroniseerd met één referentietijdbron.</t>
  </si>
  <si>
    <t>Om het op operationele systemen installeren van software te beheersen behoren procedures te worden geïmplementeerd.</t>
  </si>
  <si>
    <t>Netwerken behoren te worden beheerd en beheerst om informatie in systemen en toepassingen te beschermen.</t>
  </si>
  <si>
    <t>Eisen voor vertrouwelijkheids- of geheimhoudingsovereenkomsten die de behoeften van de organisatie betreffende het beschermen van informatie weerspiegelen, behoren te worden vastgesteld, regelmatig te worden beoordeeld en gedocumenteerd.</t>
  </si>
  <si>
    <t>De eisen die verband houden met informatiebeveiliging behoren te worden opgenomen in de eisen voor nieuwe informatiesystemen of voor uitbreidingen van bestaande informatiesystemen.</t>
  </si>
  <si>
    <t>Informatie die deel uitmaakt van uitvoeringsdiensten en die via openbare netwerken wordt uitgewisseld, behoort te worden beschermd tegen frauduleuze activiteiten, geschillen over contracten en onbevoegde openbaarmaking en wijziging.</t>
  </si>
  <si>
    <t>Voor het ontwikkelen van software en systemen behoren regels te worden vastgesteld en op ontwikkelactiviteiten binnen de organisatie te worden toegepast.</t>
  </si>
  <si>
    <t>Wijzigingen aan systemen binnen de levenscyclus van de ontwikkeling behoren te worden beheerst door het gebruik van formele procedures voor wijzigingsbeheer.</t>
  </si>
  <si>
    <t>Als besturingsplatforms zijn veranderd, behoren bedrijfskritische toepassingen te worden beoordeeld en getest om te waarborgen dat er geen nadelige impact is op de activiteiten of de beveiliging van de organisatie.</t>
  </si>
  <si>
    <t>Organisaties behoren beveiligde ontwikkelomgevingen vast te stellen en passend te beveiligen voor verrichtingen op het gebied van systeemontwikkeling en integratie, die betrekking hebben op de gehele levenscyclus van de systeemontwikkeling.</t>
  </si>
  <si>
    <t>Uitbestede systeemontwikkeling behoort onder supervisie te staan van en te worden gemonitord door de organisatie.</t>
  </si>
  <si>
    <t>Tijdens ontwikkelactiviteiten behoort de beveiligingsfunctionaliteit te worden getest.</t>
  </si>
  <si>
    <t>Voor nieuwe informatiesystemen, upgrades en nieuwe versies behoren programma’s voor het uitvoeren van acceptatietests en gerelateerde criteria te worden vastgesteld.</t>
  </si>
  <si>
    <t>Organisaties behoren regelmatig de dienstverlening van leveranciers te monitoren, te beoordelen en te auditen.</t>
  </si>
  <si>
    <t>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t>
  </si>
  <si>
    <t>Informatiebeveiligingsgebeurtenissen behoren zo snel mogelijk via de juiste leidinggevende niveaus te worden gerapporteerd.</t>
  </si>
  <si>
    <t>De organisatie behoort procedures te definiëren en toe te passen voor het identificeren, verzamelen, verkrijgen en bewaren van informatie die als bewijs kan dienen.</t>
  </si>
  <si>
    <t>Om de naleving van wettelijke, regelgevende en contractuele eisen in verband met intellectuele eigendomsrechten en het gebruik van eigendomssoftwareproducten te waarborgen behoren passende procedures te worden geïmplementeerd.</t>
  </si>
  <si>
    <t>Privacy en bescherming van persoonsgegevens behoren, voor zover van toepassing, te worden gewaarborgd in overeenstemming met relevante wet- en regelgeving.</t>
  </si>
  <si>
    <t>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t>
  </si>
  <si>
    <t>De directie behoort regelmatig de naleving van de informatieverwerking en - procedures binnen haar verantwoordelijkheidsgebied te beoordelen aan de hand van de desbetreffende beleidsregels, normen en andere eisen betreffende beveiliging.</t>
  </si>
  <si>
    <t>Informatie die is opgenomen in elektronische berichten behoord passend te zijn beschermd.</t>
  </si>
  <si>
    <t>Tegen natuurrampen, kwaadwillige aanvallen of ongelukken behoort fysieke bescherming te worden ontworpen en toegepast.</t>
  </si>
  <si>
    <t>Indien het beleid voor toegangsbeveiliging dit vereist, behoort toegang tot systemen en toepassingen te worden beheerst door een beveiligde inlogprocedure.</t>
  </si>
  <si>
    <t>Van gebruikers behoort te worden verlangd dat zij zich bij het gebruiken van geheime authenticatie-informatie houden aan de praktijk van de organisatie.</t>
  </si>
  <si>
    <t>Eigenaren van bedrijfsmiddelen behoren toegangsrechten van gebruikers regelmatig te beoordelen.</t>
  </si>
  <si>
    <t>Het toewijzen van geheime authenticatie-informatie behoort te worden beheerst via een formeel beheersproces.</t>
  </si>
  <si>
    <t>Verzekeren dat informatiebeveiliging wordt geïmplementeerd en uitgevoerd in overeenstemming met de beleidsregels en procedures van de organisatie.</t>
  </si>
  <si>
    <t>Informatiebeveiligingscontinuïteit behoort te worden ingebed in de systemen van het bedrijfscontinuïteitsbeheer van de organisatie.</t>
  </si>
  <si>
    <t>Acquisitie, ontwikkeling en onderhoud van informatiesystemen</t>
  </si>
  <si>
    <t>Voor de beveiliging van elektronische (e-mail)berichten gelden de vastgestelde open standaarden tegen phishing en afluisteren op de ‘pas toe of leg uit’-lijst van het Forum. Voor beveiliging van websiteverkeer gelden de open standaarden tegen afluisteren op de ‘pas toe of leg uit’-lijst van het Forum.</t>
  </si>
  <si>
    <t>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</si>
  <si>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</si>
  <si>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</si>
  <si>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</si>
  <si>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</si>
  <si>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Werken in beveiligde gebieden</t>
  </si>
  <si>
    <t>Laad- en loslocatie</t>
  </si>
  <si>
    <t>Toegangspunten zoals laad- en loslocaties en andere punten waar onbevoegde personen het terrein kunnen betreden, behoren te worden beheerst, en zo mogelijk te worden afgeschermd van informatie verwerkende faciliteiten om onbevoegde toegang te vermijden.</t>
  </si>
  <si>
    <t>Voor het werken in beveiligde gebieden behoren procedures te worden ontwikkeld en toegepast.</t>
  </si>
  <si>
    <t>Beheer van informatiebeveiligingsincidenten en -verbeteringen</t>
  </si>
  <si>
    <t>Er is door de organisatie uitgewerkt wie met welke (overheids)instanties en toezichthouders contact heeft ten aanzien van informatiebeveiligingsaangelegenheden (vergunningen/incidenten/calamiteiten) en welke eisen voor deze aangelegenheden relevant zijn.</t>
  </si>
  <si>
    <t>05.1</t>
  </si>
  <si>
    <t>06.1</t>
  </si>
  <si>
    <t>06.2</t>
  </si>
  <si>
    <t>07.1</t>
  </si>
  <si>
    <t>07.2</t>
  </si>
  <si>
    <t>07.3</t>
  </si>
  <si>
    <t>08.1</t>
  </si>
  <si>
    <t>08.2</t>
  </si>
  <si>
    <t>08.3</t>
  </si>
  <si>
    <t>09.1</t>
  </si>
  <si>
    <t>09.2</t>
  </si>
  <si>
    <t>09.3</t>
  </si>
  <si>
    <t>09.4</t>
  </si>
  <si>
    <t>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</si>
  <si>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Auditeisen en -activiteiten die verificatie van uitvoeringssystemen met zich meebrengen, behoren zorgvuldig te worden gepland en afgestemd om bedrijfsprocessen zo min mogelijk te verstoren.</t>
  </si>
  <si>
    <t>Secretaris/ algemeen directeur</t>
  </si>
  <si>
    <t>Secretaris/algemeen directeur
Proceseigenaar
Dienstenleverancier</t>
  </si>
  <si>
    <t>Secretaris/algemeen directeur
Dienstenleverancier</t>
  </si>
  <si>
    <t>Secretaris/algemeen directeur
Proceseigenaar</t>
  </si>
  <si>
    <t>Informatie afkomstig uit de Coordinated Vulnerability Disclosure (CVD) procedure is onderdeel van de incidentrapportage 45).
45) Voorheen werd Coordinated Vulnerability Disclosure (CVD) responsible disclosure genoemd.</t>
  </si>
  <si>
    <t>Een Coordinated Vulnerability Disclosure (CVD) procedure is gepubliceerd en ingericht 46).
46) Voorheen werd Coordinated Vulnerability Disclosure (CVD) responsible disclosure genoemd.</t>
  </si>
  <si>
    <t>09.4.3.1</t>
  </si>
  <si>
    <t>09.4.3.2</t>
  </si>
  <si>
    <t>09.4.3.5</t>
  </si>
  <si>
    <t>Beheersmaatregel-nr.</t>
  </si>
  <si>
    <t>Beheersmaatregel-titel</t>
  </si>
  <si>
    <t>Beheersmaatregel</t>
  </si>
  <si>
    <t>De cellen met rechts bovenin een rode driehoek bevatten een toelichting.</t>
  </si>
  <si>
    <t>BBN van beheersmaatregel</t>
  </si>
  <si>
    <t>In het contract is opgenomen dat de leverancier verantwoordelijk is voor het borgen van de gestelde eisen bij de toeleveranciers.</t>
  </si>
  <si>
    <t>O-maatregel-nummer</t>
  </si>
  <si>
    <t>BBN van o-maatregel</t>
  </si>
  <si>
    <t xml:space="preserve">O-maatregel-nummer 
</t>
  </si>
  <si>
    <t>Was-wordt-lijst BIO</t>
  </si>
  <si>
    <t>Versie 1.0 (24 september 2025)</t>
  </si>
  <si>
    <t>Bij offerteaanvragen waar informatie(voorziening) een rol speelt, worden eisen ten aanzien van informatiebeveiliging (beschikbaarheid, integriteit en vertrouwelijkheid) benoemd. Deze eisen zijn gebaseerd op een expliciete risicoafweging.</t>
  </si>
  <si>
    <t>Informatiesystemen behoren regelmatig te worden beoordeeld op naleving van de beleidsregels en normen van de organisatie voor informatiebeveiliging.</t>
  </si>
  <si>
    <t>Handreiking BIO2-opmaat - v2.4 - 24 september 2025</t>
  </si>
  <si>
    <t>BIO 1.04zv in Excel - v1.4 - 24 september 2024</t>
  </si>
  <si>
    <t>BIO2 in Excel - v1.2 - 24 september 2025</t>
  </si>
  <si>
    <r>
      <t xml:space="preserve">Zie overheidsmaatregel </t>
    </r>
    <r>
      <rPr>
        <sz val="9"/>
        <color rgb="FFFF0000"/>
        <rFont val="Verdana"/>
        <family val="2"/>
      </rPr>
      <t>5.24.5</t>
    </r>
    <r>
      <rPr>
        <sz val="9"/>
        <color theme="1"/>
        <rFont val="Verdana"/>
        <family val="2"/>
      </rPr>
      <t>.</t>
    </r>
  </si>
  <si>
    <r>
      <t xml:space="preserve">Zie overheidsmaatregel </t>
    </r>
    <r>
      <rPr>
        <sz val="9"/>
        <color rgb="FFFF0000"/>
        <rFont val="Verdana"/>
        <family val="2"/>
      </rPr>
      <t>8.24.1.</t>
    </r>
  </si>
  <si>
    <r>
      <t>Het informatiebeveiligingsbeleid wordt periodiek en in aansluiting bij de (bestaande) bestuurs- en</t>
    </r>
    <r>
      <rPr>
        <sz val="9"/>
        <color rgb="FFFF0000"/>
        <rFont val="Verdana"/>
        <family val="2"/>
      </rPr>
      <t xml:space="preserve"> Planning &amp; Control</t>
    </r>
    <r>
      <rPr>
        <sz val="9"/>
        <color theme="1"/>
        <rFont val="Verdana"/>
        <family val="2"/>
      </rPr>
      <t xml:space="preserve"> (P&amp;C)-cycli en externe ontwikkelingen beoordeeld en zo nodig bijgesteld.</t>
    </r>
  </si>
  <si>
    <t>Paragraaf-titel</t>
  </si>
  <si>
    <t>Control-nr. BIO 1.04zv</t>
  </si>
  <si>
    <t>O-maatregelnr. BIO 1.04zv</t>
  </si>
  <si>
    <t>Cybersecurity-
concept(en)</t>
  </si>
  <si>
    <t>Operationele capaciteit(en)</t>
  </si>
  <si>
    <t>Beveiligingsdomein(en)</t>
  </si>
  <si>
    <t>De kolomkoppen met rechts bovenin een rode driehoek bevatten een toelichting. De kolomkoppen met rechts bovenin een rode driehoek bevatten een toelichting. Wil je kolommen verbergen? Selecteer de betreffende kolom, klik op de rechtermuisknop en klik op Verbergen.</t>
  </si>
  <si>
    <t>Informatiebeveiligings-
eigenschap(en)</t>
  </si>
  <si>
    <r>
      <t xml:space="preserve">De beveiliging bij het gebruik van netwerkdiensten </t>
    </r>
    <r>
      <rPr>
        <sz val="9"/>
        <rFont val="Verdana"/>
        <family val="2"/>
      </rPr>
      <t>waarborgen</t>
    </r>
    <r>
      <rPr>
        <sz val="9"/>
        <color theme="1"/>
        <rFont val="Verdana"/>
        <family val="2"/>
      </rPr>
      <t>.</t>
    </r>
  </si>
  <si>
    <t>Verantwoordelijkheden en samenhang voor informatiebeveiliging, de beveiliging van operationele technologie (OT) en de verantwoordelijkheden met betrekking tot de continuïteit van de taakuitvoering van de organisatie, bedrijfscontinuïteitsmanagement (BCM) zijn beschreven en vastgesteld.
De toewijzing van verantwoordelijkheid voor ketens van informatiesystemen aan lijnmanagers. De organisatie heeft een informatiebeveiligingsbeleid opgesteld en vastgesteld door de leiding van de organisatie. Dit beleid bevat ten minste de volgende punten:
1. De strategische uitgangspunten en randvoorwaarden die de organisatie hanteert voor informatiebeveiliging en in het bijzonder de inbedding in en afstemming op het algemene beveiligingsbeleid en het informatievoorzieningsbeleid.
2. De organisatie van de informatiebeveiligingsfunctie, waaronder verantwoordelijkheden, taken en bevoegdheden.
3. De toewijzing van de verantwoordelijkheden en samenhang van informatiebeveiliging voor ketens van informatiesystemen, de beveiliging van OT, privacybescherming en de verantwoordelijkheden met betrekking tot de continuïteit van de taakuitvoering van organisatie (BCM) aan lijnmanagers.
4. De gemeenschappelijke betrouwbaarheidseisen en normen die op de organisatie van toepassing zijn.
5. De frequentie waarmee het informatiebeveiligingsbeleid wordt geëvalueerd.
6. De bevordering van het beveiligingsbewustzijn.</t>
  </si>
  <si>
    <t>De leiding van de organisatie heeft vastgelegd wat de verantwoordelijkheden en rollen zijn voor informatiebeveiliging (ook voor OT, BCM en privacybescherming) binnen haar organisatie. Hierbij is specifieke aandacht voor de verantwoordelijkheden en rollen voor het adequaat afhandelen van incidenten.
Lijnmanagers en proceseigenaren die verantwoordelijk zijn voor bedrijfsmiddelen zijn ook verantwoordelijk voor de behandeling van risico’s die op die bedrijfsmiddelen van toepassing zijn.</t>
  </si>
  <si>
    <t>Bestuur en werknemers moeten regelmatig, scholing volgen om cyberbeveiligingsrisico’s te herkennen en te voorkomen en te weten wat men moet doen als er een informatiebeveiligingsincident is.
Daarbij tonen bestuurders aan dat zij voldoende kennis en vaardigheden hebben om de gevolgen van informatiebeveiligingsrisico’s te beoordelen op de diensten en/of producten die de organisatie levert.</t>
  </si>
  <si>
    <t>Van alle internetfacing-informatiesystemen, webapplicaties, IP-adressen en API’s is een actuele registratie.</t>
  </si>
  <si>
    <t>Pas multi-factorauthenticatie (MFA) ten minste toe voor het primaire aanloggen op de digitale werkomgeving, bij accounts voor via het internet bereikbare voorzieningen en accounts die beheerrechten hebben en in andere situaties waar uit de risicoanalyse blijkt dat dit een passende oplossing is.
Pas MFA toe in deze twee vormen:
1. Wachtwoordloze toegang, zoals een pincode in combinatie met een hardware token of persoonlijk uniek certificaat (passkey).
2. Wachtwoordtoegang in combinatie met minimaal een tweede factor.
Indien MFA niet mogelijk is voor deze accounts, neem andere mitigerende maatregelen. Betrek de CISO hierbij en laat ze goedkeuren door de proceseigenaar.
Combineer waar mogelijk en veilig, MFA met federatieve authenticatievoorzieningen zoals Single Sign On en een Stepping Stone-oplossing.
Voor beheer en monitoring van authenticatiegegevens:
- geef authenticatie-informatie uit met formele vastgestelde procedures en pas nadat de identiteit van de gebruiker met voldoende zekerheid is vastgesteld;
- definieer Use Cases voor misbruik van authenticatiegegevens, monitor deze en neem passende actie bij het optreden ervan. Deze Use Cases omvatten in ieder geval inlogpogingen van ongebruikelijke plekken en pieken in mislukte inlogpogingen.</t>
  </si>
  <si>
    <t>De beveiliging van toeleveringsketens is onderdeel van de risicoanalyse voor de organisatie. In de risicoanalyse wordt rekening gehouden met:
- specifieke kwetsbaarheden van elke rechtstreekse leverancier en dienstverlener;
- de algemene kwaliteit van de producten;
- de cyberbeveiligingspraktijken van hun leveranciers en dienstverleners, met inbegrip van hun veilige ontwikkelingsprocedures.</t>
  </si>
  <si>
    <t>De incidentprocedure is er op ingericht om:
- binnen de wettelijke termijn informatiebeveiligingsincidenten te melden bij het nationale Cyber Security Incident Responce Team (CSIRT);
- meldingen van het nationale CSIRT te ontvangen, te beoordelen en op te nemen in de risicobehandeling;
- betrokkenen binnen de wettelijke termijn op de hoogte te stellen van het incident.</t>
  </si>
  <si>
    <t>Bij de inzet van mobiele apparatuur zijn minimaal de volgende aspecten geïmplementeerd:
- In bewustwordingsprogramma’s komen gedragsaspecten van veilig mobiel werken aan de orde.
- Het apparaat maakt deel uit van patchmanagement en hardening.
- Er wordt gebruik gemaakt van Mobile Device Management (MDM)- of Mobile Application Management (MAM)-oplossingen.
-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1., 2. en 3. worden nageleefd.</t>
  </si>
  <si>
    <t>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vóór gebruik of opslag in de eigen omgeving.</t>
  </si>
  <si>
    <t>In het cryptografiebeleid zijn minimaal de volgende onderwerpen uitgewerkt: 
- Wanneer cryptografie ingezet wordt.
- Wie verantwoordelijk is voor de implementatie.
- Wie verantwoordelijk is voor het sleutelbeheer.
- Hoe geregistreerd wordt waar welke cryptografie toegepast wordt.
- Welke normen als basis dienen voor cryptografie en de wijze waarop de normen van het Forum Standaardisatie worden toegepast.
- De wijze waarop het beschermingsniveau vastgesteld wordt.
- Bij communicatie tussen organisaties wordt het beleid onderling vastgesteld.</t>
  </si>
  <si>
    <t>Architectuurprincipes zoals ‘security by design’ en ‘security by default’ voor het ontwerpen van beveiliging van informatiesystemen worden vastgesteld, gedocumenteerd, onderhouden en toegepast voor alle activiteiten over het ontwikkelen van informatiesystemen.</t>
  </si>
  <si>
    <t>In het wijzigingsbeheerproces is minimaal aandacht besteed aan:
- het administreren van wijzigingen, met de resultaten van het testplan;
- een risicoafweging van mogelijke gevolgen van de wijzigingen, inclusief een beschreven rollbackplan;
- de goedkeuringsprocedure voor wijzigingen.</t>
  </si>
  <si>
    <t>05</t>
  </si>
  <si>
    <t>06</t>
  </si>
  <si>
    <t>07</t>
  </si>
  <si>
    <t>08</t>
  </si>
  <si>
    <t>09</t>
  </si>
  <si>
    <t>10</t>
  </si>
  <si>
    <t>De kolomkoppen met rechts bovenin een rode driehoek bevatten een toelichting. Wil je kolommen verbergen? Selecteer de betreffende kolom, klik op de rechtermuisknop en klik op Verbergen.</t>
  </si>
  <si>
    <t>Binnen de inventarisatie van beheersmaatregel 5.12, identificeert de proceseigenaar kritieke systemen op basis van de vastgestelde risicomanagementmethodiek en een expliciete risicoafweging. 
De proceseigenaar actualiseert dit overzicht ten minste eens per drie jaar.</t>
  </si>
  <si>
    <t>Deze lijst wordt op een later moment toegevoegd.</t>
  </si>
  <si>
    <t>BIO2</t>
  </si>
  <si>
    <t>BIO 1.04zv</t>
  </si>
  <si>
    <t>Hr. BIO2-opmaat</t>
  </si>
  <si>
    <t>BIO1.04zv</t>
  </si>
  <si>
    <t>Een logregel bevat minimaal:
- Actie: de gebeurtenis of handeling die heeft plaatsgevonden.
- Object: waarop de gebeurtenis of handeling effect had (bijvoorbeeld welk bestand, proces of systeem).
- Resultaat: het resultaat van de gebeurtenis of handeling.
- Oorsprong: het apparaat of de netwerklocatie van waaruit de gebeurtenis of handeling in gang is gezet.
- Actor: identificatie van de persoon die of het proces dat de gebeurtenis in gang heeft gezet.
- Tijdstempel: datum en tijdstip waarop de gebeurtenis of handeling plaatsvond.</t>
  </si>
  <si>
    <t>Voor meer informatie bezoek: https://creativecommons.org/licenses/by-nc-sa/4.0/deed.nl.</t>
  </si>
  <si>
    <t>Het eigenaarschap van dit document ligt bij de stelselverantwoordelijke van de BIO (ministerie van Binnenlandse Zaken en Koninkrijksrelaties). Het Centrum Informatiebeveiliging en Privacybescherming (CIP) verzorgt het onderhoud van dit document. Het eigenaarschap van de teksten uit NEN-EN-ISO/IEC 27002 (nl), die verwerkt zijn in dit document, berusten bij de NEN. Zie voor dat laatste de begeleidende tekst in de BIO2.</t>
  </si>
  <si>
    <t>Heb je vragen, opmerkingen of andere zaken, neem dan contact op via de contactpagina pagina van de BIO-website.</t>
  </si>
  <si>
    <t>Het CIP streeft ernaar om een zo betrouwbaar mogelijke uitgave te leveren. Ondanks de uiterste zorg die is besteed aan deze uitgave, kunnen onvolkomenheden of onvolledigheden niet geheel worden uitgesloten. Mochten er omissies, onjuistheden of verouderde informatie voorkomen, dan kun je een correctieverzoek indienen. Zie hiervoor de paragraaf Vragen of opmerkingen.</t>
  </si>
  <si>
    <t>Eigenaarschap en verantwoordelijkheden</t>
  </si>
  <si>
    <t>Colofon Was-wordt-lijst BIO, BIO2 in Excel, Handreiking BIO2-opmaat, BIO 1.04zv in Excel</t>
  </si>
  <si>
    <t>Dit werk is beschikbaar onder de licentie Creative Commons Naamsvermelding-NietCommercieel-GelijkDelen 4.0 Internationaal (CC BY-NC-SA 4.0).</t>
  </si>
  <si>
    <t>Wordt-was-lijst BIO - v1.0 - 24 september 2025</t>
  </si>
  <si>
    <r>
      <rPr>
        <sz val="9"/>
        <color rgb="FF000000"/>
        <rFont val="Verdana"/>
        <family val="2"/>
      </rPr>
      <t>Informatie afkomstig uit de Coordinated Vulnerability Disclosure (CVD)</t>
    </r>
    <r>
      <rPr>
        <sz val="9"/>
        <color rgb="FFFF0000"/>
        <rFont val="Verdana"/>
        <family val="2"/>
      </rPr>
      <t>-</t>
    </r>
    <r>
      <rPr>
        <sz val="9"/>
        <color rgb="FF000000"/>
        <rFont val="Verdana"/>
        <family val="2"/>
      </rPr>
      <t>procedure is onderdeel van de incidentrapportage.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</si>
</sst>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x14ac:knownFonts="1">
    <font>
      <sz val="9"/>
      <color theme="1"/>
      <name val="Verdana"/>
      <family val="2"/>
    </font>
    <font>
      <sz val="9"/>
      <color theme="1"/>
      <name val="Verdana"/>
      <family val="2"/>
    </font>
    <font>
      <sz val="9"/>
      <color theme="1"/>
      <name val="Verdana"/>
      <family val="2"/>
    </font>
    <font>
      <sz val="9"/>
      <color theme="1"/>
      <name val="Verdana"/>
      <family val="2"/>
    </font>
    <font>
      <sz val="9"/>
      <color rgb="FF000000"/>
      <name val="Verdana"/>
      <family val="2"/>
    </font>
    <font>
      <b/>
      <sz val="9"/>
      <color rgb="FF000000"/>
      <name val="Verdana"/>
      <family val="2"/>
    </font>
    <font>
      <u/>
      <sz val="9"/>
      <color rgb="FF548CBE"/>
      <name val="Verdana"/>
      <family val="2"/>
    </font>
    <font>
      <b/>
      <sz val="9"/>
      <color rgb="FF548CBE"/>
      <name val="Verdana"/>
      <family val="2"/>
    </font>
    <font>
      <sz val="9"/>
      <color rgb="FFFF0000"/>
      <name val="Verdana"/>
      <family val="2"/>
    </font>
    <font>
      <i/>
      <sz val="9"/>
      <color theme="1"/>
      <name val="Verdana"/>
      <family val="2"/>
    </font>
    <font>
      <sz val="9"/>
      <color indexed="81"/>
      <name val="Tahoma"/>
      <family val="2"/>
    </font>
    <font>
      <b/>
      <sz val="9"/>
      <color indexed="81"/>
      <name val="Tahoma"/>
      <family val="2"/>
    </font>
    <font>
      <b/>
      <sz val="11"/>
      <color theme="3"/>
      <name val="Verdana"/>
      <family val="2"/>
    </font>
    <font>
      <b/>
      <sz val="9"/>
      <color theme="1"/>
      <name val="Verdana"/>
      <family val="2"/>
    </font>
    <font>
      <b/>
      <sz val="12"/>
      <color theme="1"/>
      <name val="Verdana"/>
      <family val="2"/>
    </font>
    <font>
      <sz val="11"/>
      <color theme="1"/>
      <name val="Verdana"/>
      <family val="2"/>
    </font>
    <font>
      <sz val="9"/>
      <name val="Verdana"/>
      <family val="2"/>
    </font>
    <font>
      <sz val="12"/>
      <color theme="1"/>
      <name val="Calibri"/>
      <family val="2"/>
      <scheme val="minor"/>
    </font>
    <font>
      <b/>
      <sz val="9"/>
      <color theme="0"/>
      <name val="Verdana"/>
      <family val="2"/>
    </font>
    <font>
      <sz val="9"/>
      <color rgb="FFFFC000"/>
      <name val="Verdana"/>
      <family val="2"/>
    </font>
    <font>
      <sz val="9"/>
      <color rgb="FF008080"/>
      <name val="Verdana"/>
      <family val="2"/>
    </font>
    <font>
      <sz val="9"/>
      <color rgb="FF4472C4"/>
      <name val="Verdana"/>
      <family val="2"/>
    </font>
    <font>
      <sz val="12"/>
      <color theme="1"/>
      <name val="Verdana"/>
      <family val="2"/>
    </font>
    <font>
      <sz val="9"/>
      <color rgb="FFFFFFFF"/>
      <name val="Verdana"/>
      <family val="2"/>
    </font>
    <font>
      <strike/>
      <sz val="12"/>
      <color theme="1"/>
      <name val="Verdana"/>
      <family val="2"/>
    </font>
    <font>
      <sz val="12"/>
      <color rgb="FFFF0000"/>
      <name val="Verdana"/>
      <family val="2"/>
    </font>
    <font>
      <b/>
      <sz val="9"/>
      <color indexed="81"/>
      <name val="Verdana"/>
      <family val="2"/>
    </font>
    <font>
      <sz val="9"/>
      <color indexed="81"/>
      <name val="Verdana"/>
      <family val="2"/>
    </font>
    <font>
      <sz val="9"/>
      <color rgb="FF006100"/>
      <name val="Verdana"/>
      <family val="2"/>
    </font>
    <font>
      <sz val="9"/>
      <color rgb="FF9C0006"/>
      <name val="Verdana"/>
      <family val="2"/>
    </font>
    <font>
      <sz val="9"/>
      <color rgb="FF9C5700"/>
      <name val="Verdana"/>
      <family val="2"/>
    </font>
    <font>
      <sz val="9"/>
      <color rgb="FF3F3F76"/>
      <name val="Verdana"/>
      <family val="2"/>
    </font>
    <font>
      <b/>
      <sz val="9"/>
      <color rgb="FF3F3F3F"/>
      <name val="Verdana"/>
      <family val="2"/>
    </font>
    <font>
      <b/>
      <sz val="9"/>
      <color rgb="FFFA7D00"/>
      <name val="Verdana"/>
      <family val="2"/>
    </font>
    <font>
      <sz val="9"/>
      <color rgb="FFFA7D00"/>
      <name val="Verdana"/>
      <family val="2"/>
    </font>
    <font>
      <i/>
      <sz val="9"/>
      <color rgb="FF7F7F7F"/>
      <name val="Verdana"/>
      <family val="2"/>
    </font>
    <font>
      <sz val="8"/>
      <name val="Verdana"/>
      <family val="2"/>
    </font>
  </fonts>
  <fills count="19">
    <fill>
      <patternFill patternType="none"/>
    </fill>
    <fill>
      <patternFill patternType="gray125"/>
    </fill>
    <fill>
      <patternFill patternType="solid">
        <fgColor rgb="FF548CBE"/>
        <bgColor indexed="64"/>
      </patternFill>
    </fill>
    <fill>
      <patternFill patternType="solid">
        <fgColor rgb="FF548CBE"/>
        <bgColor rgb="FF000000"/>
      </patternFill>
    </fill>
    <fill>
      <patternFill patternType="solid">
        <fgColor rgb="FFFFFF00"/>
        <bgColor indexed="64"/>
      </patternFill>
    </fill>
    <fill>
      <patternFill patternType="solid">
        <fgColor theme="0"/>
        <bgColor rgb="FF000000"/>
      </patternFill>
    </fill>
    <fill>
      <patternFill patternType="solid">
        <fgColor rgb="FFE08B33"/>
        <bgColor indexed="64"/>
      </patternFill>
    </fill>
    <fill>
      <patternFill patternType="solid">
        <fgColor rgb="FF338B4E"/>
        <bgColor indexed="64"/>
      </patternFill>
    </fill>
    <fill>
      <patternFill patternType="solid">
        <fgColor rgb="FFFFFFFF"/>
        <bgColor indexed="64"/>
      </patternFill>
    </fill>
    <fill>
      <patternFill patternType="solid">
        <fgColor rgb="FFFF00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tint="-4.9989318521683403E-2"/>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theme="4"/>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28">
    <xf numFmtId="0" fontId="0" fillId="0" borderId="0">
      <alignment vertical="top"/>
    </xf>
    <xf numFmtId="49" fontId="1" fillId="0" borderId="12">
      <alignment horizontal="left" vertical="top" wrapText="1"/>
    </xf>
    <xf numFmtId="0" fontId="6" fillId="0" borderId="0" applyNumberFormat="0" applyFill="0" applyBorder="0" applyAlignment="0" applyProtection="0"/>
    <xf numFmtId="0" fontId="14" fillId="0" borderId="0" applyNumberFormat="0" applyFill="0" applyProtection="0">
      <alignment horizontal="left" vertical="top"/>
    </xf>
    <xf numFmtId="49" fontId="18" fillId="7" borderId="14" applyProtection="0">
      <alignment horizontal="left" vertical="top"/>
    </xf>
    <xf numFmtId="0" fontId="15" fillId="0" borderId="0" applyNumberFormat="0" applyFill="0" applyProtection="0">
      <alignment horizontal="left" vertical="top"/>
    </xf>
    <xf numFmtId="0" fontId="7" fillId="0" borderId="0" applyNumberFormat="0" applyFill="0" applyProtection="0">
      <alignment horizontal="left" vertical="top"/>
    </xf>
    <xf numFmtId="0" fontId="12" fillId="0" borderId="0" applyNumberFormat="0" applyFill="0" applyBorder="0" applyAlignment="0" applyProtection="0"/>
    <xf numFmtId="0" fontId="13" fillId="0" borderId="11" applyNumberFormat="0" applyFill="0" applyAlignment="0" applyProtection="0"/>
    <xf numFmtId="0" fontId="23" fillId="9" borderId="0">
      <alignment horizontal="left" vertical="top"/>
    </xf>
    <xf numFmtId="0" fontId="28" fillId="11"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1" fillId="14" borderId="15" applyNumberFormat="0" applyAlignment="0" applyProtection="0"/>
    <xf numFmtId="0" fontId="32" fillId="15" borderId="16" applyNumberFormat="0" applyAlignment="0" applyProtection="0"/>
    <xf numFmtId="0" fontId="33" fillId="15" borderId="15" applyNumberFormat="0" applyAlignment="0" applyProtection="0"/>
    <xf numFmtId="0" fontId="34" fillId="0" borderId="17" applyNumberFormat="0" applyFill="0" applyAlignment="0" applyProtection="0"/>
    <xf numFmtId="0" fontId="18" fillId="16" borderId="18" applyNumberFormat="0" applyAlignment="0" applyProtection="0"/>
    <xf numFmtId="0" fontId="8" fillId="0" borderId="0" applyNumberFormat="0" applyFill="0" applyBorder="0" applyAlignment="0" applyProtection="0"/>
    <xf numFmtId="0" fontId="1" fillId="17" borderId="19" applyNumberFormat="0" applyFont="0" applyAlignment="0" applyProtection="0"/>
    <xf numFmtId="0" fontId="35" fillId="0" borderId="0" applyNumberFormat="0" applyFill="0" applyBorder="0" applyAlignment="0" applyProtection="0"/>
    <xf numFmtId="49" fontId="18" fillId="7" borderId="12" applyProtection="0">
      <alignment horizontal="left" vertical="top" wrapText="1"/>
    </xf>
    <xf numFmtId="49" fontId="18" fillId="6" borderId="12" applyProtection="0">
      <alignment horizontal="left" vertical="top" wrapText="1"/>
    </xf>
    <xf numFmtId="49" fontId="18" fillId="2" borderId="12" applyProtection="0">
      <alignment horizontal="left" vertical="top" wrapText="1"/>
    </xf>
    <xf numFmtId="0" fontId="1" fillId="10" borderId="0">
      <alignment vertical="top"/>
    </xf>
    <xf numFmtId="49" fontId="1" fillId="18" borderId="12">
      <alignment horizontal="left" vertical="top" wrapText="1"/>
    </xf>
    <xf numFmtId="0" fontId="13" fillId="5" borderId="0">
      <alignment vertical="top"/>
    </xf>
    <xf numFmtId="0" fontId="16" fillId="5" borderId="0">
      <alignment horizontal="left" vertical="top" wrapText="1"/>
    </xf>
  </cellStyleXfs>
  <cellXfs count="207">
    <xf numFmtId="0" fontId="0" fillId="0" borderId="0" xfId="0">
      <alignment vertical="top"/>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0" fillId="0" borderId="0" xfId="0" applyAlignment="1">
      <alignment horizontal="left" vertical="top"/>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2" fillId="0" borderId="1" xfId="0" quotePrefix="1" applyFont="1" applyBorder="1" applyAlignment="1">
      <alignment horizontal="left" vertical="top" wrapText="1"/>
    </xf>
    <xf numFmtId="49" fontId="2" fillId="0" borderId="1" xfId="0" quotePrefix="1" applyNumberFormat="1" applyFont="1" applyBorder="1" applyAlignment="1">
      <alignment horizontal="left" vertical="top" wrapText="1"/>
    </xf>
    <xf numFmtId="0" fontId="8"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49" fontId="4" fillId="0" borderId="1" xfId="0" quotePrefix="1" applyNumberFormat="1" applyFont="1" applyBorder="1" applyAlignment="1">
      <alignment horizontal="left" vertical="top" wrapText="1"/>
    </xf>
    <xf numFmtId="0" fontId="9"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5" fillId="3" borderId="6" xfId="0" applyFont="1" applyFill="1" applyBorder="1" applyAlignment="1">
      <alignment horizontal="left" vertical="top" wrapText="1"/>
    </xf>
    <xf numFmtId="0" fontId="2" fillId="0" borderId="7" xfId="0" applyFont="1" applyBorder="1" applyAlignment="1">
      <alignment horizontal="left" vertical="top" wrapText="1"/>
    </xf>
    <xf numFmtId="0" fontId="5" fillId="4" borderId="4" xfId="0" applyFont="1" applyFill="1" applyBorder="1" applyAlignment="1">
      <alignment horizontal="left" vertical="top" wrapText="1"/>
    </xf>
    <xf numFmtId="49" fontId="2" fillId="0" borderId="2" xfId="0" applyNumberFormat="1" applyFont="1" applyBorder="1" applyAlignment="1">
      <alignment horizontal="left" vertical="top" wrapText="1"/>
    </xf>
    <xf numFmtId="0" fontId="5" fillId="4" borderId="8" xfId="0" applyFont="1" applyFill="1" applyBorder="1" applyAlignment="1">
      <alignment horizontal="left" vertical="top" wrapText="1"/>
    </xf>
    <xf numFmtId="0" fontId="2" fillId="0" borderId="9" xfId="0" applyFont="1" applyBorder="1" applyAlignment="1">
      <alignment horizontal="left" vertical="top" wrapText="1"/>
    </xf>
    <xf numFmtId="0" fontId="0" fillId="0" borderId="10" xfId="0" applyBorder="1">
      <alignment vertical="top"/>
    </xf>
    <xf numFmtId="0" fontId="5" fillId="4" borderId="5" xfId="0" applyFont="1" applyFill="1" applyBorder="1" applyAlignment="1">
      <alignment horizontal="left" vertical="top" wrapText="1"/>
    </xf>
    <xf numFmtId="0" fontId="5" fillId="2" borderId="8" xfId="0" applyFont="1" applyFill="1" applyBorder="1" applyAlignment="1">
      <alignment horizontal="left" vertical="top" wrapText="1"/>
    </xf>
    <xf numFmtId="0" fontId="0" fillId="4" borderId="0" xfId="0" applyFill="1">
      <alignment vertical="top"/>
    </xf>
    <xf numFmtId="0" fontId="0" fillId="4" borderId="10" xfId="0" applyFill="1" applyBorder="1">
      <alignment vertical="top"/>
    </xf>
    <xf numFmtId="49" fontId="2" fillId="4" borderId="1" xfId="0" applyNumberFormat="1" applyFont="1" applyFill="1" applyBorder="1" applyAlignment="1">
      <alignment horizontal="left" vertical="top" wrapText="1"/>
    </xf>
    <xf numFmtId="0" fontId="2" fillId="4" borderId="1" xfId="0" applyFont="1" applyFill="1" applyBorder="1" applyAlignment="1">
      <alignment horizontal="left" vertical="top" wrapText="1"/>
    </xf>
    <xf numFmtId="0" fontId="2" fillId="4" borderId="9" xfId="0" applyFont="1" applyFill="1" applyBorder="1" applyAlignment="1">
      <alignment horizontal="left" vertical="top" wrapText="1"/>
    </xf>
    <xf numFmtId="0" fontId="9" fillId="4" borderId="1" xfId="0" applyFont="1" applyFill="1" applyBorder="1" applyAlignment="1">
      <alignment horizontal="left" vertical="top" wrapText="1"/>
    </xf>
    <xf numFmtId="0" fontId="3" fillId="0" borderId="0" xfId="0" applyFont="1" applyAlignment="1">
      <alignment horizontal="left" vertical="top"/>
    </xf>
    <xf numFmtId="0" fontId="6" fillId="0" borderId="0" xfId="2" applyAlignment="1">
      <alignment horizontal="left" vertical="top"/>
    </xf>
    <xf numFmtId="0" fontId="2" fillId="0" borderId="0" xfId="0" applyFont="1" applyAlignment="1">
      <alignment horizontal="left" vertical="top"/>
    </xf>
    <xf numFmtId="0" fontId="4" fillId="5" borderId="0" xfId="0" applyFont="1" applyFill="1" applyAlignment="1">
      <alignment horizontal="left" vertical="top" wrapText="1"/>
    </xf>
    <xf numFmtId="0" fontId="14" fillId="5" borderId="0" xfId="3" applyFill="1">
      <alignment horizontal="left" vertical="top"/>
    </xf>
    <xf numFmtId="0" fontId="16" fillId="5" borderId="0" xfId="0" applyFont="1" applyFill="1" applyAlignment="1">
      <alignment horizontal="left" vertical="top" wrapText="1"/>
    </xf>
    <xf numFmtId="0" fontId="6" fillId="5" borderId="0" xfId="2" applyFill="1" applyAlignment="1">
      <alignment horizontal="left" vertical="top" wrapText="1"/>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quotePrefix="1" applyFont="1" applyBorder="1" applyAlignment="1">
      <alignment horizontal="left" vertical="top" wrapText="1"/>
    </xf>
    <xf numFmtId="49" fontId="1" fillId="0" borderId="1" xfId="0" quotePrefix="1" applyNumberFormat="1" applyFont="1" applyBorder="1" applyAlignment="1">
      <alignment horizontal="left" vertical="top" wrapText="1"/>
    </xf>
    <xf numFmtId="0" fontId="1" fillId="8" borderId="1" xfId="0" applyFont="1" applyFill="1" applyBorder="1" applyAlignment="1">
      <alignment horizontal="left" vertical="top" wrapText="1"/>
    </xf>
    <xf numFmtId="0" fontId="4" fillId="8" borderId="1" xfId="0" applyFont="1" applyFill="1" applyBorder="1" applyAlignment="1">
      <alignment horizontal="left" vertical="top" wrapText="1"/>
    </xf>
    <xf numFmtId="0" fontId="1" fillId="8" borderId="1" xfId="0" quotePrefix="1" applyFont="1" applyFill="1" applyBorder="1" applyAlignment="1">
      <alignment horizontal="left" vertical="top" wrapText="1"/>
    </xf>
    <xf numFmtId="49" fontId="1" fillId="8" borderId="1" xfId="0" quotePrefix="1" applyNumberFormat="1" applyFont="1" applyFill="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4" fillId="0" borderId="1" xfId="0" quotePrefix="1" applyFont="1" applyBorder="1" applyAlignment="1">
      <alignment horizontal="left" vertical="top" wrapText="1"/>
    </xf>
    <xf numFmtId="0" fontId="22" fillId="0" borderId="0" xfId="0" applyFont="1" applyAlignment="1">
      <alignment horizontal="left" vertical="top"/>
    </xf>
    <xf numFmtId="0" fontId="1" fillId="9" borderId="0" xfId="0" applyFont="1" applyFill="1" applyAlignment="1">
      <alignment horizontal="left" vertical="top" wrapText="1"/>
    </xf>
    <xf numFmtId="0" fontId="14" fillId="0" borderId="0" xfId="0" applyFont="1" applyAlignment="1">
      <alignment horizontal="left" vertical="top"/>
    </xf>
    <xf numFmtId="0" fontId="24" fillId="0" borderId="0" xfId="0" applyFont="1" applyAlignment="1">
      <alignment horizontal="left" vertical="top"/>
    </xf>
    <xf numFmtId="0" fontId="1" fillId="0" borderId="13" xfId="0" applyFont="1" applyBorder="1" applyAlignment="1">
      <alignment horizontal="left" vertical="top" wrapText="1"/>
    </xf>
    <xf numFmtId="0" fontId="1" fillId="0" borderId="0" xfId="0" applyFont="1" applyAlignment="1">
      <alignment horizontal="left" vertical="top" wrapText="1"/>
    </xf>
    <xf numFmtId="49" fontId="22" fillId="0" borderId="0" xfId="0" applyNumberFormat="1" applyFont="1" applyAlignment="1">
      <alignment horizontal="left" vertical="top"/>
    </xf>
    <xf numFmtId="0" fontId="1" fillId="0" borderId="0" xfId="0" applyFont="1" applyAlignment="1">
      <alignment horizontal="left" vertical="top"/>
    </xf>
    <xf numFmtId="0" fontId="25" fillId="0" borderId="0" xfId="0" applyFont="1" applyAlignment="1">
      <alignment horizontal="left" vertical="top"/>
    </xf>
    <xf numFmtId="49" fontId="0" fillId="0" borderId="0" xfId="0" applyNumberFormat="1" applyAlignment="1">
      <alignment horizontal="left" vertical="top"/>
    </xf>
    <xf numFmtId="0" fontId="14" fillId="8" borderId="0" xfId="3" applyFill="1">
      <alignment horizontal="left" vertical="top"/>
    </xf>
    <xf numFmtId="0" fontId="23" fillId="9" borderId="0" xfId="9">
      <alignment horizontal="left" vertical="top"/>
    </xf>
    <xf numFmtId="0" fontId="8" fillId="8" borderId="1" xfId="0" applyFont="1" applyFill="1" applyBorder="1" applyAlignment="1">
      <alignment horizontal="left" vertical="top" wrapText="1"/>
    </xf>
    <xf numFmtId="0" fontId="4" fillId="0" borderId="1" xfId="0" applyFont="1" applyBorder="1" applyAlignment="1">
      <alignment horizontal="left" vertical="top"/>
    </xf>
    <xf numFmtId="0" fontId="8" fillId="0" borderId="1" xfId="0" quotePrefix="1" applyFont="1" applyBorder="1" applyAlignment="1">
      <alignment horizontal="left" vertical="top" wrapText="1"/>
    </xf>
    <xf numFmtId="0" fontId="16" fillId="0" borderId="1" xfId="0" applyFont="1" applyBorder="1" applyAlignment="1">
      <alignment horizontal="left" vertical="top" wrapText="1"/>
    </xf>
    <xf numFmtId="0" fontId="16" fillId="0" borderId="13" xfId="0" applyFont="1" applyBorder="1" applyAlignment="1">
      <alignment horizontal="left" vertical="top" wrapText="1"/>
    </xf>
    <xf numFmtId="0" fontId="22" fillId="9" borderId="0" xfId="0" applyFont="1" applyFill="1" applyAlignment="1">
      <alignment horizontal="left" vertical="top"/>
    </xf>
    <xf numFmtId="0" fontId="23" fillId="10" borderId="0" xfId="9" applyFill="1">
      <alignment horizontal="left" vertical="top"/>
    </xf>
    <xf numFmtId="49" fontId="1" fillId="0" borderId="0" xfId="0" applyNumberFormat="1" applyFont="1" applyAlignment="1">
      <alignment horizontal="left" vertical="top" wrapText="1"/>
    </xf>
    <xf numFmtId="49" fontId="1" fillId="0" borderId="0" xfId="0" applyNumberFormat="1" applyFont="1" applyAlignment="1">
      <alignment horizontal="left" vertical="top"/>
    </xf>
    <xf numFmtId="49" fontId="1" fillId="0" borderId="12" xfId="1">
      <alignment horizontal="left" vertical="top" wrapText="1"/>
    </xf>
    <xf numFmtId="49" fontId="1" fillId="0" borderId="12" xfId="1" quotePrefix="1">
      <alignment horizontal="left" vertical="top" wrapText="1"/>
    </xf>
    <xf numFmtId="49" fontId="0" fillId="0" borderId="12" xfId="1" quotePrefix="1" applyFont="1">
      <alignment horizontal="left" vertical="top" wrapText="1"/>
    </xf>
    <xf numFmtId="49" fontId="0" fillId="0" borderId="12" xfId="1" applyFont="1">
      <alignment horizontal="left" vertical="top" wrapText="1"/>
    </xf>
    <xf numFmtId="0" fontId="6" fillId="0" borderId="12" xfId="2" applyBorder="1" applyAlignment="1">
      <alignment horizontal="left" vertical="top" wrapText="1"/>
    </xf>
    <xf numFmtId="0" fontId="1" fillId="10" borderId="0" xfId="24">
      <alignment vertical="top"/>
    </xf>
    <xf numFmtId="0" fontId="14" fillId="10" borderId="0" xfId="3" applyFill="1">
      <alignment horizontal="left" vertical="top"/>
    </xf>
    <xf numFmtId="0" fontId="0" fillId="0" borderId="1" xfId="0" quotePrefix="1" applyBorder="1" applyAlignment="1">
      <alignment horizontal="left" vertical="top" wrapText="1"/>
    </xf>
    <xf numFmtId="49" fontId="0" fillId="0" borderId="1" xfId="0" quotePrefix="1" applyNumberFormat="1" applyBorder="1" applyAlignment="1">
      <alignment horizontal="left" vertical="top" wrapText="1"/>
    </xf>
    <xf numFmtId="49" fontId="1" fillId="9" borderId="20" xfId="1" applyFill="1" applyBorder="1">
      <alignment horizontal="left" vertical="top" wrapText="1"/>
    </xf>
    <xf numFmtId="49" fontId="1" fillId="0" borderId="21" xfId="1" applyBorder="1">
      <alignment horizontal="left" vertical="top" wrapText="1"/>
    </xf>
    <xf numFmtId="49" fontId="0" fillId="0" borderId="22" xfId="1" quotePrefix="1" applyFont="1" applyBorder="1">
      <alignment horizontal="left" vertical="top" wrapText="1"/>
    </xf>
    <xf numFmtId="49" fontId="1" fillId="0" borderId="21" xfId="1" quotePrefix="1" applyBorder="1">
      <alignment horizontal="left" vertical="top" wrapText="1"/>
    </xf>
    <xf numFmtId="49" fontId="1" fillId="0" borderId="23" xfId="1" applyBorder="1">
      <alignment horizontal="left" vertical="top" wrapText="1"/>
    </xf>
    <xf numFmtId="49" fontId="0" fillId="0" borderId="24" xfId="1" quotePrefix="1" applyFont="1" applyBorder="1">
      <alignment horizontal="left" vertical="top" wrapText="1"/>
    </xf>
    <xf numFmtId="49" fontId="0" fillId="0" borderId="25" xfId="1" quotePrefix="1" applyFont="1" applyBorder="1">
      <alignment horizontal="left" vertical="top" wrapText="1"/>
    </xf>
    <xf numFmtId="49" fontId="0" fillId="0" borderId="21" xfId="1" quotePrefix="1" applyFont="1" applyBorder="1">
      <alignment horizontal="left" vertical="top" wrapText="1"/>
    </xf>
    <xf numFmtId="49" fontId="1" fillId="0" borderId="22" xfId="1" applyBorder="1">
      <alignment horizontal="left" vertical="top" wrapText="1"/>
    </xf>
    <xf numFmtId="49" fontId="0" fillId="0" borderId="23" xfId="1" quotePrefix="1" applyFont="1" applyBorder="1">
      <alignment horizontal="left" vertical="top" wrapText="1"/>
    </xf>
    <xf numFmtId="49" fontId="1" fillId="0" borderId="24" xfId="1" applyBorder="1">
      <alignment horizontal="left" vertical="top" wrapText="1"/>
    </xf>
    <xf numFmtId="49" fontId="1" fillId="0" borderId="25" xfId="1" applyBorder="1">
      <alignment horizontal="left" vertical="top" wrapText="1"/>
    </xf>
    <xf numFmtId="49" fontId="0" fillId="0" borderId="21" xfId="1" applyFont="1" applyBorder="1">
      <alignment horizontal="left" vertical="top" wrapText="1"/>
    </xf>
    <xf numFmtId="49" fontId="1" fillId="0" borderId="22" xfId="1" quotePrefix="1" applyBorder="1">
      <alignment horizontal="left" vertical="top" wrapText="1"/>
    </xf>
    <xf numFmtId="49" fontId="16" fillId="0" borderId="12" xfId="1" applyFont="1">
      <alignment horizontal="left" vertical="top" wrapText="1"/>
    </xf>
    <xf numFmtId="49" fontId="16" fillId="0" borderId="22" xfId="1" quotePrefix="1" applyFont="1" applyBorder="1">
      <alignment horizontal="left" vertical="top" wrapText="1"/>
    </xf>
    <xf numFmtId="49" fontId="1" fillId="0" borderId="26" xfId="1" applyBorder="1">
      <alignment horizontal="left" vertical="top" wrapText="1"/>
    </xf>
    <xf numFmtId="49" fontId="1" fillId="0" borderId="28" xfId="1" quotePrefix="1" applyBorder="1">
      <alignment horizontal="left" vertical="top" wrapText="1"/>
    </xf>
    <xf numFmtId="49" fontId="1" fillId="0" borderId="27" xfId="1" applyBorder="1">
      <alignment horizontal="left" vertical="top" wrapText="1"/>
    </xf>
    <xf numFmtId="49" fontId="1" fillId="0" borderId="28" xfId="1" applyBorder="1">
      <alignment horizontal="left" vertical="top" wrapText="1"/>
    </xf>
    <xf numFmtId="49" fontId="0" fillId="0" borderId="27" xfId="1" quotePrefix="1" applyFont="1" applyBorder="1">
      <alignment horizontal="left" vertical="top" wrapText="1"/>
    </xf>
    <xf numFmtId="49" fontId="0" fillId="0" borderId="26" xfId="1" quotePrefix="1" applyFont="1" applyBorder="1">
      <alignment horizontal="left" vertical="top" wrapText="1"/>
    </xf>
    <xf numFmtId="49" fontId="0" fillId="0" borderId="28" xfId="1" quotePrefix="1" applyFont="1" applyBorder="1">
      <alignment horizontal="left" vertical="top" wrapText="1"/>
    </xf>
    <xf numFmtId="49" fontId="18" fillId="7" borderId="31" xfId="21" applyBorder="1">
      <alignment horizontal="left" vertical="top" wrapText="1"/>
    </xf>
    <xf numFmtId="49" fontId="0" fillId="0" borderId="26" xfId="1" applyFont="1" applyBorder="1">
      <alignment horizontal="left" vertical="top" wrapText="1"/>
    </xf>
    <xf numFmtId="49" fontId="18" fillId="7" borderId="29" xfId="21" applyBorder="1">
      <alignment horizontal="left" vertical="top" wrapText="1"/>
    </xf>
    <xf numFmtId="49" fontId="18" fillId="7" borderId="30" xfId="21" applyBorder="1">
      <alignment horizontal="left" vertical="top" wrapText="1"/>
    </xf>
    <xf numFmtId="0" fontId="0" fillId="0" borderId="13" xfId="0" applyBorder="1" applyAlignment="1">
      <alignment horizontal="left" vertical="top" wrapText="1"/>
    </xf>
    <xf numFmtId="49" fontId="1" fillId="0" borderId="13" xfId="0" applyNumberFormat="1" applyFont="1" applyBorder="1" applyAlignment="1">
      <alignment horizontal="left" vertical="top" wrapText="1"/>
    </xf>
    <xf numFmtId="49" fontId="1" fillId="10" borderId="21" xfId="1" applyFill="1" applyBorder="1">
      <alignment horizontal="left" vertical="top" wrapText="1"/>
    </xf>
    <xf numFmtId="49" fontId="0" fillId="10" borderId="21" xfId="1" quotePrefix="1" applyFont="1" applyFill="1" applyBorder="1">
      <alignment horizontal="left" vertical="top" wrapText="1"/>
    </xf>
    <xf numFmtId="49" fontId="1" fillId="10" borderId="22" xfId="1" applyFill="1" applyBorder="1">
      <alignment horizontal="left" vertical="top" wrapText="1"/>
    </xf>
    <xf numFmtId="49" fontId="1" fillId="10" borderId="22" xfId="1" quotePrefix="1" applyFill="1" applyBorder="1">
      <alignment horizontal="left" vertical="top" wrapText="1"/>
    </xf>
    <xf numFmtId="49" fontId="0" fillId="10" borderId="21" xfId="1" applyFont="1" applyFill="1" applyBorder="1">
      <alignment horizontal="left" vertical="top" wrapText="1"/>
    </xf>
    <xf numFmtId="49" fontId="1" fillId="10" borderId="21" xfId="1" quotePrefix="1" applyFill="1" applyBorder="1">
      <alignment horizontal="left" vertical="top" wrapText="1"/>
    </xf>
    <xf numFmtId="49" fontId="0" fillId="10" borderId="22" xfId="1" quotePrefix="1" applyFont="1" applyFill="1" applyBorder="1">
      <alignment horizontal="left" vertical="top" wrapText="1"/>
    </xf>
    <xf numFmtId="49" fontId="16" fillId="0" borderId="21" xfId="1" quotePrefix="1" applyFont="1" applyBorder="1">
      <alignment horizontal="left" vertical="top" wrapText="1"/>
    </xf>
    <xf numFmtId="49" fontId="0" fillId="18" borderId="12" xfId="1" applyFont="1" applyFill="1">
      <alignment horizontal="left" vertical="top" wrapText="1"/>
    </xf>
    <xf numFmtId="49" fontId="1" fillId="18" borderId="12" xfId="25">
      <alignment horizontal="left" vertical="top" wrapText="1"/>
    </xf>
    <xf numFmtId="49" fontId="1" fillId="18" borderId="12" xfId="25" quotePrefix="1">
      <alignment horizontal="left" vertical="top" wrapText="1"/>
    </xf>
    <xf numFmtId="49" fontId="0" fillId="18" borderId="12" xfId="25" quotePrefix="1" applyFont="1">
      <alignment horizontal="left" vertical="top" wrapText="1"/>
    </xf>
    <xf numFmtId="49" fontId="0" fillId="18" borderId="12" xfId="25" applyFont="1">
      <alignment horizontal="left" vertical="top" wrapText="1"/>
    </xf>
    <xf numFmtId="0" fontId="0" fillId="0" borderId="1" xfId="0" applyBorder="1" applyAlignment="1">
      <alignment horizontal="left" vertical="top" wrapText="1"/>
    </xf>
    <xf numFmtId="49" fontId="0" fillId="0" borderId="12" xfId="25" applyFont="1" applyFill="1">
      <alignment horizontal="left" vertical="top" wrapText="1"/>
    </xf>
    <xf numFmtId="2" fontId="0" fillId="0" borderId="22" xfId="1" quotePrefix="1" applyNumberFormat="1" applyFont="1" applyBorder="1">
      <alignment horizontal="left" vertical="top" wrapText="1"/>
    </xf>
    <xf numFmtId="2" fontId="16" fillId="0" borderId="22" xfId="1" applyNumberFormat="1" applyFont="1" applyBorder="1">
      <alignment horizontal="left" vertical="top" wrapText="1"/>
    </xf>
    <xf numFmtId="2" fontId="0" fillId="0" borderId="22" xfId="1" applyNumberFormat="1" applyFont="1" applyBorder="1">
      <alignment horizontal="left" vertical="top" wrapText="1"/>
    </xf>
    <xf numFmtId="1" fontId="0" fillId="0" borderId="22" xfId="1" quotePrefix="1" applyNumberFormat="1" applyFont="1" applyBorder="1">
      <alignment horizontal="left" vertical="top" wrapText="1"/>
    </xf>
    <xf numFmtId="2" fontId="0" fillId="0" borderId="21" xfId="1" quotePrefix="1" applyNumberFormat="1" applyFont="1" applyBorder="1">
      <alignment horizontal="left" vertical="top" wrapText="1"/>
    </xf>
    <xf numFmtId="2" fontId="1" fillId="0" borderId="21" xfId="1" applyNumberFormat="1" applyBorder="1">
      <alignment horizontal="left" vertical="top" wrapText="1"/>
    </xf>
    <xf numFmtId="2" fontId="1" fillId="0" borderId="22" xfId="1" applyNumberFormat="1" applyBorder="1">
      <alignment horizontal="left" vertical="top" wrapText="1"/>
    </xf>
    <xf numFmtId="2" fontId="1" fillId="0" borderId="22" xfId="1" quotePrefix="1" applyNumberFormat="1" applyBorder="1">
      <alignment horizontal="left" vertical="top" wrapText="1"/>
    </xf>
    <xf numFmtId="1" fontId="1" fillId="0" borderId="22" xfId="1" applyNumberFormat="1" applyBorder="1">
      <alignment horizontal="left" vertical="top" wrapText="1"/>
    </xf>
    <xf numFmtId="2" fontId="0" fillId="0" borderId="21" xfId="1" applyNumberFormat="1" applyFont="1" applyBorder="1">
      <alignment horizontal="left" vertical="top" wrapText="1"/>
    </xf>
    <xf numFmtId="1" fontId="0" fillId="0" borderId="21" xfId="1" quotePrefix="1" applyNumberFormat="1" applyFont="1" applyBorder="1">
      <alignment horizontal="left" vertical="top" wrapText="1"/>
    </xf>
    <xf numFmtId="1" fontId="16" fillId="0" borderId="21" xfId="1" quotePrefix="1" applyNumberFormat="1" applyFont="1" applyBorder="1">
      <alignment horizontal="left" vertical="top" wrapText="1"/>
    </xf>
    <xf numFmtId="49" fontId="18" fillId="2" borderId="12" xfId="23">
      <alignment horizontal="left" vertical="top" wrapText="1"/>
    </xf>
    <xf numFmtId="49" fontId="18" fillId="6" borderId="12" xfId="22">
      <alignment horizontal="left" vertical="top" wrapText="1"/>
    </xf>
    <xf numFmtId="49" fontId="1" fillId="0" borderId="32" xfId="1" applyBorder="1">
      <alignment horizontal="left" vertical="top" wrapText="1"/>
    </xf>
    <xf numFmtId="49" fontId="1" fillId="0" borderId="33" xfId="1" applyBorder="1">
      <alignment horizontal="left" vertical="top" wrapText="1"/>
    </xf>
    <xf numFmtId="49" fontId="1" fillId="0" borderId="33" xfId="1" quotePrefix="1" applyBorder="1">
      <alignment horizontal="left" vertical="top" wrapText="1"/>
    </xf>
    <xf numFmtId="49" fontId="0" fillId="0" borderId="33" xfId="1" quotePrefix="1" applyFont="1" applyBorder="1">
      <alignment horizontal="left" vertical="top" wrapText="1"/>
    </xf>
    <xf numFmtId="49" fontId="1" fillId="0" borderId="34" xfId="1" applyBorder="1">
      <alignment horizontal="left" vertical="top" wrapText="1"/>
    </xf>
    <xf numFmtId="49" fontId="1" fillId="0" borderId="36" xfId="1" applyBorder="1">
      <alignment horizontal="left" vertical="top" wrapText="1"/>
    </xf>
    <xf numFmtId="49" fontId="1" fillId="0" borderId="35" xfId="1" applyBorder="1">
      <alignment horizontal="left" vertical="top" wrapText="1"/>
    </xf>
    <xf numFmtId="49" fontId="1" fillId="0" borderId="35" xfId="1" quotePrefix="1" applyBorder="1">
      <alignment horizontal="left" vertical="top" wrapText="1"/>
    </xf>
    <xf numFmtId="49" fontId="0" fillId="0" borderId="35" xfId="1" quotePrefix="1" applyFont="1" applyBorder="1">
      <alignment horizontal="left" vertical="top" wrapText="1"/>
    </xf>
    <xf numFmtId="49" fontId="1" fillId="10" borderId="35" xfId="1" applyFill="1" applyBorder="1">
      <alignment horizontal="left" vertical="top" wrapText="1"/>
    </xf>
    <xf numFmtId="2" fontId="1" fillId="0" borderId="35" xfId="1" applyNumberFormat="1" applyBorder="1">
      <alignment horizontal="left" vertical="top" wrapText="1"/>
    </xf>
    <xf numFmtId="2" fontId="0" fillId="0" borderId="35" xfId="1" quotePrefix="1" applyNumberFormat="1" applyFont="1" applyBorder="1">
      <alignment horizontal="left" vertical="top" wrapText="1"/>
    </xf>
    <xf numFmtId="49" fontId="1" fillId="0" borderId="37" xfId="1" applyBorder="1">
      <alignment horizontal="left" vertical="top" wrapText="1"/>
    </xf>
    <xf numFmtId="49" fontId="18" fillId="2" borderId="38" xfId="23" applyBorder="1">
      <alignment horizontal="left" vertical="top" wrapText="1"/>
    </xf>
    <xf numFmtId="49" fontId="18" fillId="6" borderId="39" xfId="22" applyBorder="1">
      <alignment horizontal="left" vertical="top" wrapText="1"/>
    </xf>
    <xf numFmtId="49" fontId="18" fillId="7" borderId="33" xfId="21" quotePrefix="1" applyBorder="1">
      <alignment horizontal="left" vertical="top" wrapText="1"/>
    </xf>
    <xf numFmtId="49" fontId="18" fillId="7" borderId="40" xfId="21" applyBorder="1">
      <alignment horizontal="left" vertical="top" wrapText="1"/>
    </xf>
    <xf numFmtId="49" fontId="0" fillId="0" borderId="33" xfId="1" applyFont="1" applyBorder="1">
      <alignment horizontal="left" vertical="top" wrapText="1"/>
    </xf>
    <xf numFmtId="49" fontId="1" fillId="0" borderId="36" xfId="1" quotePrefix="1" applyBorder="1">
      <alignment horizontal="left" vertical="top" wrapText="1"/>
    </xf>
    <xf numFmtId="49" fontId="0" fillId="10" borderId="35" xfId="1" quotePrefix="1" applyFont="1" applyFill="1" applyBorder="1">
      <alignment horizontal="left" vertical="top" wrapText="1"/>
    </xf>
    <xf numFmtId="49" fontId="1" fillId="0" borderId="37" xfId="1" quotePrefix="1" applyBorder="1">
      <alignment horizontal="left" vertical="top" wrapText="1"/>
    </xf>
    <xf numFmtId="49" fontId="18" fillId="2" borderId="23" xfId="23" applyBorder="1">
      <alignment horizontal="left" vertical="top" wrapText="1"/>
    </xf>
    <xf numFmtId="49" fontId="18" fillId="6" borderId="24" xfId="22" applyBorder="1">
      <alignment horizontal="left" vertical="top" wrapText="1"/>
    </xf>
    <xf numFmtId="49" fontId="18" fillId="7" borderId="25" xfId="21" quotePrefix="1" applyBorder="1">
      <alignment horizontal="left" vertical="top" wrapText="1"/>
    </xf>
    <xf numFmtId="49" fontId="18" fillId="7" borderId="25" xfId="21" applyBorder="1">
      <alignment horizontal="left" vertical="top" wrapText="1"/>
    </xf>
    <xf numFmtId="0" fontId="16" fillId="5" borderId="0" xfId="27">
      <alignment horizontal="left" vertical="top" wrapText="1"/>
    </xf>
    <xf numFmtId="0" fontId="13" fillId="5" borderId="0" xfId="26" applyAlignment="1"/>
    <xf numFmtId="0" fontId="3" fillId="0" borderId="0" xfId="0" applyFont="1" applyAlignment="1">
      <alignment horizontal="left"/>
    </xf>
    <xf numFmtId="1" fontId="1" fillId="0" borderId="22" xfId="1" quotePrefix="1" applyNumberFormat="1" applyBorder="1">
      <alignment horizontal="left" vertical="top" wrapText="1"/>
    </xf>
    <xf numFmtId="2" fontId="1" fillId="0" borderId="21" xfId="1" quotePrefix="1" applyNumberFormat="1" applyBorder="1">
      <alignment horizontal="left" vertical="top" wrapText="1"/>
    </xf>
    <xf numFmtId="2" fontId="0" fillId="0" borderId="33" xfId="1" quotePrefix="1" applyNumberFormat="1" applyFont="1" applyBorder="1">
      <alignment horizontal="left" vertical="top" wrapText="1"/>
    </xf>
    <xf numFmtId="2" fontId="1" fillId="0" borderId="33" xfId="1" applyNumberFormat="1" applyBorder="1">
      <alignment horizontal="left" vertical="top" wrapText="1"/>
    </xf>
    <xf numFmtId="1" fontId="0" fillId="0" borderId="33" xfId="1" applyNumberFormat="1" applyFont="1" applyBorder="1">
      <alignment horizontal="left" vertical="top" wrapText="1"/>
    </xf>
    <xf numFmtId="1" fontId="0" fillId="0" borderId="33" xfId="1" quotePrefix="1" applyNumberFormat="1" applyFont="1" applyBorder="1">
      <alignment horizontal="left" vertical="top" wrapText="1"/>
    </xf>
    <xf numFmtId="1" fontId="1" fillId="0" borderId="33" xfId="1" applyNumberFormat="1" applyBorder="1">
      <alignment horizontal="left" vertical="top" wrapText="1"/>
    </xf>
    <xf numFmtId="1" fontId="1" fillId="0" borderId="21" xfId="1" applyNumberFormat="1" applyBorder="1">
      <alignment horizontal="left" vertical="top" wrapText="1"/>
    </xf>
    <xf numFmtId="1" fontId="0" fillId="0" borderId="35" xfId="1" quotePrefix="1" applyNumberFormat="1" applyFont="1" applyBorder="1">
      <alignment horizontal="left" vertical="top" wrapText="1"/>
    </xf>
    <xf numFmtId="1" fontId="0" fillId="0" borderId="21" xfId="1" applyNumberFormat="1" applyFont="1" applyBorder="1">
      <alignment horizontal="left" vertical="top" wrapText="1"/>
    </xf>
    <xf numFmtId="1" fontId="1" fillId="0" borderId="35" xfId="1" applyNumberFormat="1" applyBorder="1">
      <alignment horizontal="left" vertical="top" wrapText="1"/>
    </xf>
    <xf numFmtId="164" fontId="1" fillId="0" borderId="33" xfId="1" applyNumberFormat="1" applyBorder="1">
      <alignment horizontal="left" vertical="top" wrapText="1"/>
    </xf>
    <xf numFmtId="49" fontId="1" fillId="0" borderId="21" xfId="1" applyFill="1" applyBorder="1">
      <alignment horizontal="left" vertical="top" wrapText="1"/>
    </xf>
    <xf numFmtId="1" fontId="1" fillId="0" borderId="21" xfId="1" quotePrefix="1" applyNumberFormat="1" applyBorder="1">
      <alignment horizontal="left" vertical="top" wrapText="1"/>
    </xf>
    <xf numFmtId="0" fontId="0" fillId="0" borderId="1" xfId="0" applyFont="1" applyBorder="1" applyAlignment="1">
      <alignment horizontal="left" vertical="top" wrapText="1"/>
    </xf>
    <xf numFmtId="49" fontId="1" fillId="0" borderId="12" xfId="1" applyFill="1">
      <alignment horizontal="left" vertical="top" wrapText="1"/>
    </xf>
    <xf numFmtId="49" fontId="1" fillId="0" borderId="22" xfId="1" applyFill="1" applyBorder="1">
      <alignment horizontal="left" vertical="top" wrapText="1"/>
    </xf>
    <xf numFmtId="49" fontId="0" fillId="0" borderId="35" xfId="1" quotePrefix="1" applyFont="1" applyFill="1" applyBorder="1">
      <alignment horizontal="left" vertical="top" wrapText="1"/>
    </xf>
    <xf numFmtId="49" fontId="1" fillId="0" borderId="22" xfId="1" quotePrefix="1" applyFill="1" applyBorder="1">
      <alignment horizontal="left" vertical="top" wrapText="1"/>
    </xf>
    <xf numFmtId="49" fontId="1" fillId="0" borderId="33" xfId="1" applyFill="1" applyBorder="1">
      <alignment horizontal="left" vertical="top" wrapText="1"/>
    </xf>
    <xf numFmtId="49" fontId="1" fillId="0" borderId="21" xfId="1" quotePrefix="1" applyFill="1" applyBorder="1">
      <alignment horizontal="left" vertical="top" wrapText="1"/>
    </xf>
    <xf numFmtId="49" fontId="0" fillId="0" borderId="22" xfId="1" quotePrefix="1" applyFont="1" applyFill="1" applyBorder="1">
      <alignment horizontal="left" vertical="top" wrapText="1"/>
    </xf>
    <xf numFmtId="49" fontId="0" fillId="0" borderId="21" xfId="1" quotePrefix="1" applyFont="1" applyFill="1" applyBorder="1">
      <alignment horizontal="left" vertical="top" wrapText="1"/>
    </xf>
    <xf numFmtId="49" fontId="1" fillId="0" borderId="35" xfId="1" applyFill="1" applyBorder="1">
      <alignment horizontal="left" vertical="top" wrapText="1"/>
    </xf>
    <xf numFmtId="49" fontId="18" fillId="2" borderId="39" xfId="23" applyBorder="1">
      <alignment horizontal="left" vertical="top" wrapText="1"/>
    </xf>
    <xf numFmtId="49" fontId="18" fillId="7" borderId="41" xfId="21" applyBorder="1">
      <alignment horizontal="left" vertical="top" wrapText="1"/>
    </xf>
    <xf numFmtId="49" fontId="18" fillId="2" borderId="12" xfId="23" applyBorder="1">
      <alignment horizontal="left" vertical="top" wrapText="1"/>
    </xf>
    <xf numFmtId="49" fontId="18" fillId="6" borderId="12" xfId="22" applyBorder="1">
      <alignment horizontal="left" vertical="top" wrapText="1"/>
    </xf>
    <xf numFmtId="49" fontId="1" fillId="0" borderId="12" xfId="1" applyBorder="1">
      <alignment horizontal="left" vertical="top" wrapText="1"/>
    </xf>
    <xf numFmtId="49" fontId="0" fillId="0" borderId="12" xfId="1" quotePrefix="1" applyFont="1" applyBorder="1">
      <alignment horizontal="left" vertical="top" wrapText="1"/>
    </xf>
    <xf numFmtId="2" fontId="0" fillId="0" borderId="12" xfId="1" applyNumberFormat="1" applyFont="1" applyBorder="1">
      <alignment horizontal="left" vertical="top" wrapText="1"/>
    </xf>
    <xf numFmtId="49" fontId="16" fillId="0" borderId="12" xfId="1" applyFont="1" applyBorder="1">
      <alignment horizontal="left" vertical="top" wrapText="1"/>
    </xf>
    <xf numFmtId="49" fontId="1" fillId="10" borderId="12" xfId="1" applyFill="1" applyBorder="1">
      <alignment horizontal="left" vertical="top" wrapText="1"/>
    </xf>
    <xf numFmtId="49" fontId="0" fillId="10" borderId="12" xfId="1" quotePrefix="1" applyFont="1" applyFill="1" applyBorder="1">
      <alignment horizontal="left" vertical="top" wrapText="1"/>
    </xf>
    <xf numFmtId="49" fontId="16" fillId="0" borderId="12" xfId="1" quotePrefix="1" applyFont="1" applyBorder="1">
      <alignment horizontal="left" vertical="top" wrapText="1"/>
    </xf>
    <xf numFmtId="2" fontId="0" fillId="0" borderId="12" xfId="1" quotePrefix="1" applyNumberFormat="1" applyFont="1" applyBorder="1">
      <alignment horizontal="left" vertical="top" wrapText="1"/>
    </xf>
    <xf numFmtId="1" fontId="0" fillId="0" borderId="12" xfId="1" quotePrefix="1" applyNumberFormat="1" applyFont="1" applyBorder="1">
      <alignment horizontal="left" vertical="top" wrapText="1"/>
    </xf>
    <xf numFmtId="2" fontId="1" fillId="0" borderId="12" xfId="1" applyNumberFormat="1" applyBorder="1">
      <alignment horizontal="left" vertical="top" wrapText="1"/>
    </xf>
    <xf numFmtId="1" fontId="1" fillId="0" borderId="12" xfId="1" applyNumberFormat="1" applyBorder="1">
      <alignment horizontal="left" vertical="top" wrapText="1"/>
    </xf>
    <xf numFmtId="49" fontId="1" fillId="0" borderId="12" xfId="1" applyFill="1" applyBorder="1">
      <alignment horizontal="left" vertical="top" wrapText="1"/>
    </xf>
    <xf numFmtId="49" fontId="0" fillId="0" borderId="12" xfId="1" quotePrefix="1" applyFont="1" applyFill="1" applyBorder="1">
      <alignment horizontal="left" vertical="top" wrapText="1"/>
    </xf>
    <xf numFmtId="1" fontId="0" fillId="0" borderId="35" xfId="1" applyNumberFormat="1" applyFont="1" applyBorder="1">
      <alignment horizontal="left" vertical="top" wrapText="1"/>
    </xf>
  </cellXfs>
  <cellStyles count="28">
    <cellStyle name="Berekening" xfId="15" builtinId="22" hidden="1"/>
    <cellStyle name="Blanco" xfId="24"/>
    <cellStyle name="Controlecel" xfId="17" builtinId="23" hidden="1"/>
    <cellStyle name="Gekoppelde cel" xfId="16" builtinId="24" hidden="1"/>
    <cellStyle name="Goed" xfId="10" builtinId="26" hidden="1"/>
    <cellStyle name="Hyperlink" xfId="2" builtinId="8" customBuiltin="1"/>
    <cellStyle name="Invoer" xfId="13" builtinId="20" hidden="1"/>
    <cellStyle name="Kolomkop blauw" xfId="23"/>
    <cellStyle name="Kolomkop donker oranje" xfId="22"/>
    <cellStyle name="Kolomkop groen" xfId="21"/>
    <cellStyle name="Kop 1" xfId="4" builtinId="16" hidden="1" customBuiltin="1"/>
    <cellStyle name="Kop 2" xfId="5" builtinId="17" hidden="1" customBuiltin="1"/>
    <cellStyle name="Kop 3" xfId="6" builtinId="18" hidden="1" customBuiltin="1"/>
    <cellStyle name="Kop 4" xfId="7" builtinId="19" hidden="1"/>
    <cellStyle name="Neutraal" xfId="12" builtinId="28" hidden="1"/>
    <cellStyle name="Notitie" xfId="19" builtinId="10" hidden="1"/>
    <cellStyle name="Ongeldig" xfId="11" builtinId="27" hidden="1"/>
    <cellStyle name="Paragraaf" xfId="26"/>
    <cellStyle name="Standaard" xfId="0" builtinId="0" customBuiltin="1"/>
    <cellStyle name="Standaard cel" xfId="27"/>
    <cellStyle name="Standaard tabelcel grijs" xfId="25"/>
    <cellStyle name="Standaard tabelcel wit" xfId="1"/>
    <cellStyle name="Titel" xfId="3" builtinId="15" customBuiltin="1"/>
    <cellStyle name="Toelichting" xfId="9"/>
    <cellStyle name="Totaal" xfId="8" builtinId="25" hidden="1"/>
    <cellStyle name="Uitvoer" xfId="14" builtinId="21" hidden="1"/>
    <cellStyle name="Verklarende tekst" xfId="20" builtinId="53" hidden="1"/>
    <cellStyle name="Waarschuwingstekst" xfId="18" builtinId="11" hidden="1"/>
  </cellStyles>
  <dxfs count="4">
    <dxf>
      <fill>
        <patternFill>
          <bgColor theme="0" tint="-0.14996795556505021"/>
        </patternFill>
      </fill>
    </dxf>
    <dxf>
      <fill>
        <patternFill>
          <bgColor theme="0" tint="-0.14996795556505021"/>
        </patternFill>
      </fill>
    </dxf>
    <dxf>
      <fill>
        <patternFill>
          <bgColor theme="0" tint="-0.14996795556505021"/>
        </patternFill>
      </fill>
    </dxf>
    <dxf>
      <fill>
        <patternFill>
          <bgColor theme="5" tint="0.39994506668294322"/>
        </patternFill>
      </fill>
    </dxf>
  </dxfs>
  <tableStyles count="0" defaultTableStyle="TableStyleMedium2" defaultPivotStyle="PivotStyleLight16"/>
  <colors>
    <mruColors>
      <color rgb="FFDDDDDD"/>
      <color rgb="FF548CBE"/>
      <color rgb="FF338B4E"/>
      <color rgb="FFEDBA87"/>
      <color rgb="FFE08B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47624</xdr:colOff>
      <xdr:row>6</xdr:row>
      <xdr:rowOff>66675</xdr:rowOff>
    </xdr:from>
    <xdr:to>
      <xdr:col>0</xdr:col>
      <xdr:colOff>1102064</xdr:colOff>
      <xdr:row>6</xdr:row>
      <xdr:rowOff>430275</xdr:rowOff>
    </xdr:to>
    <xdr:pic>
      <xdr:nvPicPr>
        <xdr:cNvPr id="3" name="Afbeelding 2" descr="Het logo van  de licentie Creative Commons Naamsvermelding-NietCommercieel-GelijkDelen 4.0 Internationaal (CC BY-NC-SA 4.0).">
          <a:extLst>
            <a:ext uri="{FF2B5EF4-FFF2-40B4-BE49-F238E27FC236}">
              <a16:creationId xmlns:a16="http://schemas.microsoft.com/office/drawing/2014/main" id="{FD44E300-C7EC-F48D-5A4A-98237A0E52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4" y="1000125"/>
          <a:ext cx="1054440" cy="3636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vvng.sharepoint.com/C3151F08/20200602-Eenvoudig-hulpmiddel-voor-bepaling-maatregelen-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fon en Uitleg"/>
      <sheetName val="BBN classificatie"/>
      <sheetName val="Maatregelen"/>
      <sheetName val="Referentiecomponenten"/>
      <sheetName val="BIO-Schadetabel"/>
      <sheetName val="VertalingBIVnaarBBN"/>
      <sheetName val="Schaal persoonsgegevens"/>
      <sheetName val="Schaal Bijzondere persoonsgegev"/>
      <sheetName val="Tabellen schade betrokken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nc-sa/4.0/deed.nl" TargetMode="External"/><Relationship Id="rId2" Type="http://schemas.openxmlformats.org/officeDocument/2006/relationships/hyperlink" Target="https://bio-overheid.nl/contact/" TargetMode="External"/><Relationship Id="rId1" Type="http://schemas.openxmlformats.org/officeDocument/2006/relationships/hyperlink" Target="https://creativecommons.org/licenses/by-nc-sa/4.0/deed.n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https://www.forumstandaardisatie.nl/open-standaarden/ades-baseline-profiles" TargetMode="Externa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rgb="FFEDBA87"/>
    <pageSetUpPr fitToPage="1"/>
  </sheetPr>
  <dimension ref="A1:A19"/>
  <sheetViews>
    <sheetView zoomScaleNormal="100" zoomScaleSheetLayoutView="100" workbookViewId="0">
      <pane ySplit="1" topLeftCell="A2" activePane="bottomLeft" state="frozen"/>
      <selection pane="bottomLeft"/>
    </sheetView>
  </sheetViews>
  <sheetFormatPr defaultColWidth="8.875" defaultRowHeight="11.25" x14ac:dyDescent="0.15"/>
  <cols>
    <col min="1" max="1" width="117.25" style="30" customWidth="1"/>
    <col min="2" max="16384" width="8.875" style="30"/>
  </cols>
  <sheetData>
    <row r="1" spans="1:1" ht="15" x14ac:dyDescent="0.15">
      <c r="A1" s="34" t="s">
        <v>2012</v>
      </c>
    </row>
    <row r="2" spans="1:1" ht="20.100000000000001" customHeight="1" x14ac:dyDescent="0.15">
      <c r="A2" s="163" t="s">
        <v>747</v>
      </c>
    </row>
    <row r="3" spans="1:1" x14ac:dyDescent="0.15">
      <c r="A3" s="35" t="s">
        <v>1963</v>
      </c>
    </row>
    <row r="4" spans="1:1" ht="20.45" customHeight="1" x14ac:dyDescent="0.15">
      <c r="A4" s="163" t="s">
        <v>0</v>
      </c>
    </row>
    <row r="5" spans="1:1" ht="22.5" x14ac:dyDescent="0.15">
      <c r="A5" s="162" t="s">
        <v>2013</v>
      </c>
    </row>
    <row r="6" spans="1:1" s="31" customFormat="1" x14ac:dyDescent="0.15">
      <c r="A6" s="36" t="s">
        <v>2007</v>
      </c>
    </row>
    <row r="7" spans="1:1" ht="36.75" customHeight="1" x14ac:dyDescent="0.15">
      <c r="A7" s="33"/>
    </row>
    <row r="8" spans="1:1" s="163" customFormat="1" ht="20.45" customHeight="1" x14ac:dyDescent="0.15">
      <c r="A8" s="163" t="s">
        <v>2011</v>
      </c>
    </row>
    <row r="9" spans="1:1" ht="33.75" x14ac:dyDescent="0.15">
      <c r="A9" s="162" t="s">
        <v>2008</v>
      </c>
    </row>
    <row r="10" spans="1:1" s="164" customFormat="1" ht="20.100000000000001" customHeight="1" x14ac:dyDescent="0.15">
      <c r="A10" s="163" t="s">
        <v>1</v>
      </c>
    </row>
    <row r="11" spans="1:1" ht="33.75" x14ac:dyDescent="0.15">
      <c r="A11" s="162" t="s">
        <v>2010</v>
      </c>
    </row>
    <row r="12" spans="1:1" s="164" customFormat="1" ht="20.45" customHeight="1" x14ac:dyDescent="0.15">
      <c r="A12" s="163" t="s">
        <v>2</v>
      </c>
    </row>
    <row r="13" spans="1:1" x14ac:dyDescent="0.15">
      <c r="A13" s="162" t="s">
        <v>2009</v>
      </c>
    </row>
    <row r="14" spans="1:1" x14ac:dyDescent="0.15">
      <c r="A14" s="36" t="s">
        <v>3</v>
      </c>
    </row>
    <row r="15" spans="1:1" x14ac:dyDescent="0.15">
      <c r="A15" s="32"/>
    </row>
    <row r="16" spans="1:1" x14ac:dyDescent="0.15">
      <c r="A16" s="3"/>
    </row>
    <row r="17" spans="1:1" x14ac:dyDescent="0.15">
      <c r="A17" s="32"/>
    </row>
    <row r="18" spans="1:1" x14ac:dyDescent="0.15">
      <c r="A18" s="32"/>
    </row>
    <row r="19" spans="1:1" x14ac:dyDescent="0.15">
      <c r="A19" s="32"/>
    </row>
  </sheetData>
  <hyperlinks>
    <hyperlink ref="A6:XFD6" r:id="rId1" display="Voor meer informatie zie: https://creativecommons.org/licenses/by-nc-sa/4.0/deed.nl."/>
    <hyperlink ref="A14" r:id="rId2" display="https://bio-overheid.nl/contact/"/>
    <hyperlink ref="A6" r:id="rId3" display="Voor meer informatie zie: https://creativecommons.org/licenses/by-nc-sa/4.0/deed.nl."/>
  </hyperlinks>
  <pageMargins left="0.7" right="0.7" top="0.75" bottom="0.75" header="0.3" footer="0.3"/>
  <pageSetup paperSize="9" scale="73" fitToHeight="0" orientation="portrait" r:id="rId4"/>
  <headerFooter>
    <oddFooter>&amp;R&amp;9&amp;N</oddFooter>
  </headerFooter>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6">
    <tabColor theme="0" tint="-0.14999847407452621"/>
  </sheetPr>
  <dimension ref="A1:AA223"/>
  <sheetViews>
    <sheetView zoomScaleNormal="100" zoomScaleSheetLayoutView="100" workbookViewId="0">
      <pane ySplit="4" topLeftCell="A5" activePane="bottomLeft" state="frozen"/>
      <selection activeCell="D1" sqref="D1"/>
      <selection pane="bottomLeft" activeCell="D4" sqref="D4"/>
    </sheetView>
  </sheetViews>
  <sheetFormatPr defaultColWidth="11.875" defaultRowHeight="15" x14ac:dyDescent="0.15"/>
  <cols>
    <col min="1" max="6" width="11.125" style="54" customWidth="1"/>
    <col min="7" max="9" width="34.75" style="54" customWidth="1"/>
    <col min="10" max="12" width="36.875" style="54" customWidth="1"/>
    <col min="13" max="15" width="11.875" style="49" customWidth="1"/>
    <col min="16" max="18" width="10.75" style="49" customWidth="1"/>
    <col min="19" max="21" width="49.625" style="56" customWidth="1"/>
    <col min="22" max="22" width="21.25" style="56" customWidth="1"/>
    <col min="23" max="24" width="21.25" style="49" customWidth="1"/>
    <col min="25" max="25" width="14.125" style="49" customWidth="1"/>
    <col min="26" max="27" width="13.125" style="49" customWidth="1"/>
    <col min="28" max="16384" width="11.875" style="49"/>
  </cols>
  <sheetData>
    <row r="1" spans="1:27" x14ac:dyDescent="0.15">
      <c r="A1" s="59" t="s">
        <v>2014</v>
      </c>
      <c r="B1" s="75"/>
      <c r="C1" s="75"/>
      <c r="D1" s="75"/>
      <c r="E1" s="75"/>
      <c r="F1" s="75"/>
      <c r="G1" s="75"/>
      <c r="H1" s="75"/>
      <c r="I1" s="75"/>
      <c r="J1" s="75"/>
      <c r="K1" s="75"/>
      <c r="L1" s="75"/>
      <c r="M1" s="75"/>
      <c r="N1" s="75"/>
      <c r="O1" s="75"/>
      <c r="P1" s="75"/>
      <c r="Q1" s="75"/>
      <c r="R1" s="75"/>
      <c r="S1" s="75"/>
      <c r="T1" s="75"/>
      <c r="U1" s="75"/>
      <c r="V1" s="75"/>
      <c r="W1" s="75"/>
      <c r="X1" s="75"/>
      <c r="Y1" s="75"/>
      <c r="Z1" s="75"/>
      <c r="AA1" s="75"/>
    </row>
    <row r="2" spans="1:27" ht="15.75" thickBot="1" x14ac:dyDescent="0.2">
      <c r="A2" s="60" t="s">
        <v>1956</v>
      </c>
      <c r="B2" s="60"/>
      <c r="C2" s="60"/>
      <c r="D2" s="60"/>
      <c r="E2" s="60"/>
      <c r="F2" s="60"/>
      <c r="G2" s="75"/>
      <c r="H2" s="75"/>
      <c r="I2" s="75"/>
      <c r="J2" s="75"/>
      <c r="K2" s="75"/>
      <c r="L2" s="75"/>
      <c r="M2" s="75"/>
      <c r="N2" s="75"/>
      <c r="O2" s="75"/>
      <c r="P2" s="75"/>
      <c r="Q2" s="75"/>
      <c r="R2" s="75"/>
      <c r="S2" s="75"/>
      <c r="T2" s="75"/>
      <c r="U2" s="75"/>
      <c r="V2" s="75"/>
      <c r="W2" s="75"/>
      <c r="X2" s="75"/>
      <c r="Y2" s="75"/>
      <c r="Z2" s="75"/>
      <c r="AA2" s="75"/>
    </row>
    <row r="3" spans="1:27" ht="22.5" x14ac:dyDescent="0.15">
      <c r="A3" s="150" t="s">
        <v>2002</v>
      </c>
      <c r="B3" s="151" t="s">
        <v>2004</v>
      </c>
      <c r="C3" s="153" t="s">
        <v>2005</v>
      </c>
      <c r="D3" s="189" t="s">
        <v>2002</v>
      </c>
      <c r="E3" s="151" t="s">
        <v>2004</v>
      </c>
      <c r="F3" s="190" t="s">
        <v>2003</v>
      </c>
      <c r="G3" s="150" t="s">
        <v>2002</v>
      </c>
      <c r="H3" s="151" t="s">
        <v>2004</v>
      </c>
      <c r="I3" s="153" t="s">
        <v>2003</v>
      </c>
      <c r="J3" s="150" t="s">
        <v>2002</v>
      </c>
      <c r="K3" s="151" t="s">
        <v>2004</v>
      </c>
      <c r="L3" s="153" t="s">
        <v>2003</v>
      </c>
      <c r="M3" s="150" t="s">
        <v>2002</v>
      </c>
      <c r="N3" s="151" t="s">
        <v>2004</v>
      </c>
      <c r="O3" s="153" t="s">
        <v>2003</v>
      </c>
      <c r="P3" s="150" t="s">
        <v>2002</v>
      </c>
      <c r="Q3" s="151" t="s">
        <v>2004</v>
      </c>
      <c r="R3" s="153" t="s">
        <v>2003</v>
      </c>
      <c r="S3" s="150" t="s">
        <v>2002</v>
      </c>
      <c r="T3" s="151" t="s">
        <v>2004</v>
      </c>
      <c r="U3" s="153" t="s">
        <v>2003</v>
      </c>
      <c r="V3" s="150" t="s">
        <v>2002</v>
      </c>
      <c r="W3" s="151" t="s">
        <v>2004</v>
      </c>
      <c r="X3" s="153" t="s">
        <v>2003</v>
      </c>
      <c r="Y3" s="150" t="s">
        <v>2002</v>
      </c>
      <c r="Z3" s="151" t="s">
        <v>2004</v>
      </c>
      <c r="AA3" s="153" t="s">
        <v>2003</v>
      </c>
    </row>
    <row r="4" spans="1:27" s="51" customFormat="1" ht="34.5" thickBot="1" x14ac:dyDescent="0.2">
      <c r="A4" s="158" t="s">
        <v>1953</v>
      </c>
      <c r="B4" s="159" t="str">
        <f>'Handreiking BIO2-opmaat v2.4'!A3</f>
        <v>Control-nr.</v>
      </c>
      <c r="C4" s="161" t="str">
        <f>'BIO 1.04zv in Excel v1.4'!F3</f>
        <v xml:space="preserve">Control-nr.
</v>
      </c>
      <c r="D4" s="191" t="s">
        <v>1957</v>
      </c>
      <c r="E4" s="192" t="str">
        <f>'Handreiking BIO2-opmaat v2.4'!C3</f>
        <v>BBN van control</v>
      </c>
      <c r="F4" s="152" t="str">
        <f>'BIO 1.04zv in Excel v1.4'!G3</f>
        <v>BBN van control</v>
      </c>
      <c r="G4" s="158" t="s">
        <v>1954</v>
      </c>
      <c r="H4" s="159" t="str">
        <f>'Handreiking BIO2-opmaat v2.4'!D3</f>
        <v>Control-titel</v>
      </c>
      <c r="I4" s="161" t="str">
        <f>'BIO 1.04zv in Excel v1.4'!H3</f>
        <v>Control-titel</v>
      </c>
      <c r="J4" s="158" t="s">
        <v>1955</v>
      </c>
      <c r="K4" s="159" t="str">
        <f>'Handreiking BIO2-opmaat v2.4'!E3</f>
        <v>Control</v>
      </c>
      <c r="L4" s="161" t="str">
        <f>'BIO 1.04zv in Excel v1.4'!I3</f>
        <v>Control</v>
      </c>
      <c r="M4" s="158" t="str">
        <f>'BIO2 in Excel v1.2'!A3</f>
        <v>O-maatregel-nummer</v>
      </c>
      <c r="N4" s="159" t="str">
        <f>'Handreiking BIO2-opmaat v2.4'!I3</f>
        <v>O-maatregel-nummer</v>
      </c>
      <c r="O4" s="161" t="str">
        <f>'BIO 1.04zv in Excel v1.4'!J3</f>
        <v xml:space="preserve">O-maatregel-nummer 
</v>
      </c>
      <c r="P4" s="158" t="str">
        <f>'BIO 1.04zv in Excel v1.4'!K3</f>
        <v>BBN van o-maatregel</v>
      </c>
      <c r="Q4" s="159" t="str">
        <f>'Handreiking BIO2-opmaat v2.4'!J3</f>
        <v>BBN van o-maatregel</v>
      </c>
      <c r="R4" s="160" t="str">
        <f>'BIO 1.04zv in Excel v1.4'!K3</f>
        <v>BBN van o-maatregel</v>
      </c>
      <c r="S4" s="158" t="str">
        <f>'BIO2 in Excel v1.2'!B3</f>
        <v>Overheidsmaatregel</v>
      </c>
      <c r="T4" s="159" t="str">
        <f>'Handreiking BIO2-opmaat v2.4'!K3</f>
        <v>Overheidsmaatregel</v>
      </c>
      <c r="U4" s="161" t="str">
        <f>'BIO2 in Excel v1.2'!B3</f>
        <v>Overheidsmaatregel</v>
      </c>
      <c r="V4" s="158" t="s">
        <v>1596</v>
      </c>
      <c r="W4" s="159" t="str">
        <f>'Handreiking BIO2-opmaat v2.4'!L3</f>
        <v>Verantwoordelijke(n)</v>
      </c>
      <c r="X4" s="161" t="str">
        <f>'BIO 1.04zv in Excel v1.4'!M3</f>
        <v>Verantwoordelijke(n)</v>
      </c>
      <c r="Y4" s="158" t="str">
        <f>'BIO2 in Excel v1.2'!C3</f>
        <v>Draagt bij aan</v>
      </c>
      <c r="Z4" s="159" t="s">
        <v>346</v>
      </c>
      <c r="AA4" s="161" t="s">
        <v>346</v>
      </c>
    </row>
    <row r="5" spans="1:27" ht="339.6" customHeight="1" x14ac:dyDescent="0.15">
      <c r="A5" s="97" t="str">
        <f t="shared" ref="A5:A37" si="0">B5</f>
        <v>5.01</v>
      </c>
      <c r="B5" s="95" t="str">
        <f>'Handreiking BIO2-opmaat v2.4'!A4</f>
        <v>5.01</v>
      </c>
      <c r="C5" s="98" t="str">
        <f>'BIO 1.04zv in Excel v1.4'!F4</f>
        <v>05.1.1</v>
      </c>
      <c r="D5" s="155" t="s">
        <v>24</v>
      </c>
      <c r="E5" s="95">
        <f>'Handreiking BIO2-opmaat v2.4'!C4</f>
        <v>1</v>
      </c>
      <c r="F5" s="96">
        <f>'BIO 1.04zv in Excel v1.4'!G4</f>
        <v>1</v>
      </c>
      <c r="G5" s="97" t="str">
        <f t="shared" ref="G5:G31" si="1">H5</f>
        <v>Beleidsregels voor informatiebeveiliging</v>
      </c>
      <c r="H5" s="95" t="str">
        <f>'Handreiking BIO2-opmaat v2.4'!D4</f>
        <v>Beleidsregels voor informatiebeveiliging</v>
      </c>
      <c r="I5" s="98" t="str">
        <f>'BIO 1.04zv in Excel v1.4'!H4</f>
        <v>Beleidsregels voor informatiebeveiliging</v>
      </c>
      <c r="J5" s="97" t="str">
        <f t="shared" ref="J5:J31" si="2">K5</f>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K5" s="95" t="str">
        <f>'Handreiking BIO2-opmaat v2.4'!E4</f>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L5" s="137" t="str">
        <f>'BIO 1.04zv in Excel v1.4'!I4</f>
        <v>Ten behoeve van informatiebeveiliging behoort een reeks beleidsregels te worden gedefinieerd, goedgekeurd door de directie, gepubliceerd en gecommuniceerd aan medewerkers en relevante externe partijen.</v>
      </c>
      <c r="M5" s="97" t="str">
        <f>'BIO2 in Excel v1.2'!A4</f>
        <v>5.01.01</v>
      </c>
      <c r="N5" s="95" t="str">
        <f>'Handreiking BIO2-opmaat v2.4'!I4</f>
        <v>5.01.1</v>
      </c>
      <c r="O5" s="98" t="str">
        <f>'BIO 1.04zv in Excel v1.4'!J4</f>
        <v>05.1.1.1</v>
      </c>
      <c r="P5" s="99" t="s">
        <v>24</v>
      </c>
      <c r="Q5" s="95">
        <f>'Handreiking BIO2-opmaat v2.4'!J4</f>
        <v>1</v>
      </c>
      <c r="R5" s="96">
        <f>'BIO 1.04zv in Excel v1.4'!K4</f>
        <v>1</v>
      </c>
      <c r="S5" s="97" t="str">
        <f>'BIO2 in Excel v1.2'!B4</f>
        <v>Verantwoordelijkheden en samenhang voor informatiebeveiliging, de beveiliging van operationele technologie (OT) en de verantwoordelijkheden met betrekking tot de continuïteit van de taakuitvoering van de organisatie, bedrijfscontinuïteitsmanagement (BCM) zijn beschreven en vastgesteld.
De toewijzing van verantwoordelijkheid voor ketens van informatiesystemen aan lijnmanagers. De organisatie heeft een informatiebeveiligingsbeleid opgesteld en vastgesteld door de leiding van de organisatie. Dit beleid bevat ten minste de volgende punten:
1. De strategische uitgangspunten en randvoorwaarden die de organisatie hanteert voor informatiebeveiliging en in het bijzonder de inbedding in en afstemming op het algemene beveiligingsbeleid en het informatievoorzieningsbeleid.
2. De organisatie van de informatiebeveiligingsfunctie, waaronder verantwoordelijkheden, taken en bevoegdheden.
3. De toewijzing van de verantwoordelijkheden en samenhang van informatiebeveiliging voor ketens van informatiesystemen, de beveiliging van OT, privacybescherming en de verantwoordelijkheden met betrekking tot de continuïteit van de taakuitvoering van organisatie (BCM) aan lijnmanagers.
4. De gemeenschappelijke betrouwbaarheidseisen en normen die op de organisatie van toepassing zijn.
5. De frequentie waarmee het informatiebeveiligingsbeleid wordt geëvalueerd.
6. De bevordering van het beveiligingsbewustzijn.</v>
      </c>
      <c r="T5" s="95" t="str">
        <f>'Handreiking BIO2-opmaat v2.4'!K4</f>
        <v>De organisatie heeft een informatiebeveiligingsbeleid opgesteld. Dit beleid is vastgesteld door de leiding van de organisatie en bevat ten 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v>
      </c>
      <c r="U5" s="98" t="str">
        <f>'BIO 1.04zv in Excel v1.4'!L4</f>
        <v>Er is een informatiebeveiligingsbeleid opgesteld door de organisatie. Dit beleid is vastgesteld door de leiding van de organisatie en bevat ten 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v>
      </c>
      <c r="V5" s="99" t="s">
        <v>24</v>
      </c>
      <c r="W5" s="95" t="str">
        <f>'Handreiking BIO2-opmaat v2.4'!L4</f>
        <v>Secretaris/Algemeen directeur</v>
      </c>
      <c r="X5" s="98" t="str">
        <f>'BIO 1.04zv in Excel v1.4'!M4</f>
        <v>Secretaris/algemeen directeur</v>
      </c>
      <c r="Y5" s="142" t="str">
        <f>'BIO2 in Excel v1.2'!C4</f>
        <v>Basishygiëne, ketenhygiëne</v>
      </c>
      <c r="Z5" s="100" t="s">
        <v>24</v>
      </c>
      <c r="AA5" s="101" t="s">
        <v>24</v>
      </c>
    </row>
    <row r="6" spans="1:27" ht="112.5" x14ac:dyDescent="0.15">
      <c r="A6" s="80" t="str">
        <f t="shared" si="0"/>
        <v>5.01</v>
      </c>
      <c r="B6" s="193" t="str">
        <f>'Handreiking BIO2-opmaat v2.4'!A5</f>
        <v>5.01</v>
      </c>
      <c r="C6" s="87" t="str">
        <f>'BIO 1.04zv in Excel v1.4'!F5</f>
        <v>05.1.2</v>
      </c>
      <c r="D6" s="144" t="s">
        <v>24</v>
      </c>
      <c r="E6" s="193">
        <f>'Handreiking BIO2-opmaat v2.4'!C5</f>
        <v>1</v>
      </c>
      <c r="F6" s="92">
        <f>'BIO 1.04zv in Excel v1.4'!G5</f>
        <v>1</v>
      </c>
      <c r="G6" s="80" t="str">
        <f t="shared" si="1"/>
        <v>Beleidsregels voor informatiebeveiliging</v>
      </c>
      <c r="H6" s="193" t="str">
        <f>'Handreiking BIO2-opmaat v2.4'!D5</f>
        <v>Beleidsregels voor informatiebeveiliging</v>
      </c>
      <c r="I6" s="87" t="str">
        <f>'BIO 1.04zv in Excel v1.4'!H5</f>
        <v>Beoordeling van het informatiebeveiligingsbeleid</v>
      </c>
      <c r="J6" s="80" t="str">
        <f t="shared" si="2"/>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K6" s="193" t="str">
        <f>'Handreiking BIO2-opmaat v2.4'!E5</f>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L6" s="138" t="str">
        <f>'BIO 1.04zv in Excel v1.4'!I5</f>
        <v>Het beleid voor informatiebeveiliging behoort met geplande tussenpozen of als zich significante veranderingen voordoen, te worden beoordeeld om te waarborgen dat het voortdurend passend, adequaat en doeltreffend is.</v>
      </c>
      <c r="M6" s="108" t="str">
        <f>'BIO2 in Excel v1.2'!A5</f>
        <v>5.01.02</v>
      </c>
      <c r="N6" s="193" t="str">
        <f>'Handreiking BIO2-opmaat v2.4'!I5</f>
        <v>5.01.2</v>
      </c>
      <c r="O6" s="87" t="str">
        <f>'BIO 1.04zv in Excel v1.4'!J5</f>
        <v>05.1.2.1</v>
      </c>
      <c r="P6" s="86" t="s">
        <v>24</v>
      </c>
      <c r="Q6" s="193">
        <f>'Handreiking BIO2-opmaat v2.4'!J5</f>
        <v>1</v>
      </c>
      <c r="R6" s="87">
        <f>'BIO 1.04zv in Excel v1.4'!K5</f>
        <v>1</v>
      </c>
      <c r="S6" s="80" t="str">
        <f>'BIO2 in Excel v1.2'!B5</f>
        <v>Het informatiebeveiligingsbeleid wordt minimaal jaarlijks en in aansluiting bij de (bestaande) bestuurs- en Planning &amp; Control (P&amp;C)-cycli en externe ontwikkelingen beoordeeld en zo nodig bijgesteld.</v>
      </c>
      <c r="T6" s="193" t="str">
        <f>'Handreiking BIO2-opmaat v2.4'!K5</f>
        <v>Het informatiebeveiligingsbeleid wordt periodiek en in aansluiting bij de (bestaande) bestuurs- en Planning &amp; Control (P&amp;C)-cycli en externe ontwikkelingen beoordeeld en zo nodig bijgesteld.</v>
      </c>
      <c r="U6" s="87" t="str">
        <f>'BIO 1.04zv in Excel v1.4'!L5</f>
        <v>Het informatiebeveiligingsbeleid wordt periodiek en in aansluiting bij de (bestaande) bestuurs- en P&amp;C-cycli en externe ontwikkelingen beoordeeld en zo nodig bijgesteld.</v>
      </c>
      <c r="V6" s="86" t="s">
        <v>24</v>
      </c>
      <c r="W6" s="193" t="str">
        <f>'Handreiking BIO2-opmaat v2.4'!L5</f>
        <v>Secretaris/Algemeen directeur</v>
      </c>
      <c r="X6" s="87" t="str">
        <f>'BIO 1.04zv in Excel v1.4'!M5</f>
        <v>Secretaris/ algemeen directeur</v>
      </c>
      <c r="Y6" s="143" t="str">
        <f>'BIO2 in Excel v1.2'!C5</f>
        <v>Basishygiëne</v>
      </c>
      <c r="Z6" s="194" t="s">
        <v>24</v>
      </c>
      <c r="AA6" s="81" t="s">
        <v>24</v>
      </c>
    </row>
    <row r="7" spans="1:27" ht="112.5" x14ac:dyDescent="0.15">
      <c r="A7" s="80" t="str">
        <f t="shared" si="0"/>
        <v>5.02</v>
      </c>
      <c r="B7" s="193" t="str">
        <f>'Handreiking BIO2-opmaat v2.4'!A6</f>
        <v>5.02</v>
      </c>
      <c r="C7" s="87" t="str">
        <f>'BIO 1.04zv in Excel v1.4'!F6</f>
        <v>06.1.1</v>
      </c>
      <c r="D7" s="144" t="s">
        <v>24</v>
      </c>
      <c r="E7" s="193">
        <f>'Handreiking BIO2-opmaat v2.4'!C6</f>
        <v>1</v>
      </c>
      <c r="F7" s="92">
        <f>'BIO 1.04zv in Excel v1.4'!G6</f>
        <v>1</v>
      </c>
      <c r="G7" s="80" t="str">
        <f t="shared" si="1"/>
        <v>Rollen en verantwoordelijkheden bij informatiebeveiliging</v>
      </c>
      <c r="H7" s="193" t="str">
        <f>'Handreiking BIO2-opmaat v2.4'!D6</f>
        <v>Rollen en verantwoordelijkheden bij informatiebeveiliging</v>
      </c>
      <c r="I7" s="87" t="str">
        <f>'BIO 1.04zv in Excel v1.4'!H6</f>
        <v>Rollen en verantwoordelijkheden bij informatiebeveiliging</v>
      </c>
      <c r="J7" s="80" t="str">
        <f t="shared" si="2"/>
        <v>Rollen en verantwoordelijkheden bij informatiebeveiliging behoren te worden gedefinieerd en toegewezen overeenkomstig de behoeften van de organisatie.</v>
      </c>
      <c r="K7" s="193" t="str">
        <f>'Handreiking BIO2-opmaat v2.4'!E6</f>
        <v>Rollen en verantwoordelijkheden bij informatiebeveiliging behoren te worden gedefinieerd en toegewezen overeenkomstig de behoeften van de organisatie.</v>
      </c>
      <c r="L7" s="138" t="str">
        <f>'BIO 1.04zv in Excel v1.4'!I6</f>
        <v>Alle verantwoordelijkheden bij informatiebeveiliging behoren te worden gedefinieerd en toegewezen.</v>
      </c>
      <c r="M7" s="108" t="str">
        <f>'BIO2 in Excel v1.2'!A6</f>
        <v>5.02.01</v>
      </c>
      <c r="N7" s="193" t="str">
        <f>'Handreiking BIO2-opmaat v2.4'!I6</f>
        <v>5.02.1</v>
      </c>
      <c r="O7" s="87" t="str">
        <f>'BIO 1.04zv in Excel v1.4'!J6</f>
        <v>06.1.1.1</v>
      </c>
      <c r="P7" s="86" t="s">
        <v>24</v>
      </c>
      <c r="Q7" s="193">
        <f>'Handreiking BIO2-opmaat v2.4'!J6</f>
        <v>1</v>
      </c>
      <c r="R7" s="87">
        <f>'BIO 1.04zv in Excel v1.4'!K6</f>
        <v>1</v>
      </c>
      <c r="S7" s="80" t="str">
        <f>'BIO2 in Excel v1.2'!B6</f>
        <v>De leiding van de organisatie heeft vastgelegd wat de verantwoordelijkheden en rollen zijn voor informatiebeveiliging (ook voor OT, BCM en privacybescherming) binnen haar organisatie. Hierbij is specifieke aandacht voor de verantwoordelijkheden en rollen voor het adequaat afhandelen van incidenten.
Lijnmanagers en proceseigenaren die verantwoordelijk zijn voor bedrijfsmiddelen zijn ook verantwoordelijk voor de behandeling van risico’s die op die bedrijfsmiddelen van toepassing zijn.</v>
      </c>
      <c r="T7" s="193" t="str">
        <f>'Handreiking BIO2-opmaat v2.4'!K6</f>
        <v>De leiding van de organisatie heeft vastgelegd wat de verantwoordelijkheden en rollen zijn op het gebied van informatiebeveiliging binnen haar organisatie.</v>
      </c>
      <c r="U7" s="87" t="str">
        <f>'BIO 1.04zv in Excel v1.4'!L6</f>
        <v>De leiding van de organisatie heeft vastgelegd wat de verantwoordelijkheden en rollen zijn op het gebied van informatiebeveiliging binnen haar organisatie.</v>
      </c>
      <c r="V7" s="86" t="s">
        <v>24</v>
      </c>
      <c r="W7" s="193" t="str">
        <f>'Handreiking BIO2-opmaat v2.4'!L6</f>
        <v>Secretaris/Algemeen directeur</v>
      </c>
      <c r="X7" s="87" t="str">
        <f>'BIO 1.04zv in Excel v1.4'!M6</f>
        <v>Secretaris/algemeen directeur</v>
      </c>
      <c r="Y7" s="143" t="str">
        <f>'BIO2 in Excel v1.2'!C6</f>
        <v>Basishygiëne</v>
      </c>
      <c r="Z7" s="194" t="s">
        <v>24</v>
      </c>
      <c r="AA7" s="81" t="s">
        <v>24</v>
      </c>
    </row>
    <row r="8" spans="1:27" ht="56.25" x14ac:dyDescent="0.15">
      <c r="A8" s="80" t="str">
        <f t="shared" si="0"/>
        <v>5.02</v>
      </c>
      <c r="B8" s="193" t="str">
        <f>'Handreiking BIO2-opmaat v2.4'!A7</f>
        <v>5.02</v>
      </c>
      <c r="C8" s="87" t="str">
        <f>'BIO 1.04zv in Excel v1.4'!F7</f>
        <v>06.1.1</v>
      </c>
      <c r="D8" s="144" t="s">
        <v>24</v>
      </c>
      <c r="E8" s="193">
        <f>'Handreiking BIO2-opmaat v2.4'!C7</f>
        <v>1</v>
      </c>
      <c r="F8" s="92">
        <f>'BIO 1.04zv in Excel v1.4'!G7</f>
        <v>1</v>
      </c>
      <c r="G8" s="80" t="str">
        <f t="shared" si="1"/>
        <v>Rollen en verantwoordelijkheden bij informatiebeveiliging</v>
      </c>
      <c r="H8" s="193" t="str">
        <f>'Handreiking BIO2-opmaat v2.4'!D7</f>
        <v>Rollen en verantwoordelijkheden bij informatiebeveiliging</v>
      </c>
      <c r="I8" s="87" t="str">
        <f>'BIO 1.04zv in Excel v1.4'!H7</f>
        <v>Rollen en verantwoordelijkheden bij informatiebeveiliging</v>
      </c>
      <c r="J8" s="80" t="str">
        <f t="shared" si="2"/>
        <v>Rollen en verantwoordelijkheden bij informatiebeveiliging behoren te worden gedefinieerd en toegewezen overeenkomstig de behoeften van de organisatie.</v>
      </c>
      <c r="K8" s="193" t="str">
        <f>'Handreiking BIO2-opmaat v2.4'!E7</f>
        <v>Rollen en verantwoordelijkheden bij informatiebeveiliging behoren te worden gedefinieerd en toegewezen overeenkomstig de behoeften van de organisatie.</v>
      </c>
      <c r="L8" s="138" t="str">
        <f>'BIO 1.04zv in Excel v1.4'!I7</f>
        <v>Alle verantwoordelijkheden bij informatiebeveiliging behoren te worden gedefinieerd en toegewezen.</v>
      </c>
      <c r="M8" s="86" t="s">
        <v>24</v>
      </c>
      <c r="N8" s="193" t="str">
        <f>'Handreiking BIO2-opmaat v2.4'!I7</f>
        <v>5.02.2</v>
      </c>
      <c r="O8" s="87" t="str">
        <f>'BIO 1.04zv in Excel v1.4'!J7</f>
        <v>06.1.1.2</v>
      </c>
      <c r="P8" s="86" t="s">
        <v>24</v>
      </c>
      <c r="Q8" s="193">
        <f>'Handreiking BIO2-opmaat v2.4'!J7</f>
        <v>1</v>
      </c>
      <c r="R8" s="87">
        <f>'BIO 1.04zv in Excel v1.4'!K7</f>
        <v>1</v>
      </c>
      <c r="S8" s="86" t="s">
        <v>24</v>
      </c>
      <c r="T8" s="193" t="str">
        <f>'Handreiking BIO2-opmaat v2.4'!K7</f>
        <v>De verantwoordelijkheden en rollen ten aanzien van informatiebeveiliging zijn gebaseerd op relevante voorschriften en wetten.</v>
      </c>
      <c r="U8" s="87" t="str">
        <f>'BIO 1.04zv in Excel v1.4'!L7</f>
        <v>De verantwoordelijkheden en rollen ten aanzien van informatiebeveiliging zijn gebaseerd op relevante voorschriften en wetten.</v>
      </c>
      <c r="V8" s="86" t="s">
        <v>24</v>
      </c>
      <c r="W8" s="193" t="str">
        <f>'Handreiking BIO2-opmaat v2.4'!L7</f>
        <v>Secretaris/Algemeen directeur</v>
      </c>
      <c r="X8" s="87" t="str">
        <f>'BIO 1.04zv in Excel v1.4'!M7</f>
        <v>Secretaris/algemeen directeur</v>
      </c>
      <c r="Y8" s="144" t="s">
        <v>24</v>
      </c>
      <c r="Z8" s="194" t="s">
        <v>24</v>
      </c>
      <c r="AA8" s="81" t="s">
        <v>24</v>
      </c>
    </row>
    <row r="9" spans="1:27" ht="56.25" x14ac:dyDescent="0.15">
      <c r="A9" s="80" t="str">
        <f t="shared" si="0"/>
        <v>5.02</v>
      </c>
      <c r="B9" s="193" t="str">
        <f>'Handreiking BIO2-opmaat v2.4'!A8</f>
        <v>5.02</v>
      </c>
      <c r="C9" s="87" t="str">
        <f>'BIO 1.04zv in Excel v1.4'!F8</f>
        <v>06.1.1</v>
      </c>
      <c r="D9" s="144" t="s">
        <v>24</v>
      </c>
      <c r="E9" s="193">
        <f>'Handreiking BIO2-opmaat v2.4'!C8</f>
        <v>1</v>
      </c>
      <c r="F9" s="92">
        <f>'BIO 1.04zv in Excel v1.4'!G8</f>
        <v>1</v>
      </c>
      <c r="G9" s="80" t="str">
        <f t="shared" si="1"/>
        <v>Rollen en verantwoordelijkheden bij informatiebeveiliging</v>
      </c>
      <c r="H9" s="193" t="str">
        <f>'Handreiking BIO2-opmaat v2.4'!D8</f>
        <v>Rollen en verantwoordelijkheden bij informatiebeveiliging</v>
      </c>
      <c r="I9" s="87" t="str">
        <f>'BIO 1.04zv in Excel v1.4'!H8</f>
        <v>Rollen en verantwoordelijkheden bij informatiebeveiliging</v>
      </c>
      <c r="J9" s="80" t="str">
        <f t="shared" si="2"/>
        <v>Rollen en verantwoordelijkheden bij informatiebeveiliging behoren te worden gedefinieerd en toegewezen overeenkomstig de behoeften van de organisatie.</v>
      </c>
      <c r="K9" s="193" t="str">
        <f>'Handreiking BIO2-opmaat v2.4'!E8</f>
        <v>Rollen en verantwoordelijkheden bij informatiebeveiliging behoren te worden gedefinieerd en toegewezen overeenkomstig de behoeften van de organisatie.</v>
      </c>
      <c r="L9" s="138" t="str">
        <f>'BIO 1.04zv in Excel v1.4'!I8</f>
        <v>Alle verantwoordelijkheden bij informatiebeveiliging behoren te worden gedefinieerd en toegewezen.</v>
      </c>
      <c r="M9" s="108" t="str">
        <f>'BIO2 in Excel v1.2'!A7</f>
        <v>5.02.02</v>
      </c>
      <c r="N9" s="193" t="str">
        <f>'Handreiking BIO2-opmaat v2.4'!I8</f>
        <v>5.02.3</v>
      </c>
      <c r="O9" s="87" t="str">
        <f>'BIO 1.04zv in Excel v1.4'!J8</f>
        <v>06.1.1.3</v>
      </c>
      <c r="P9" s="86" t="s">
        <v>24</v>
      </c>
      <c r="Q9" s="193">
        <f>'Handreiking BIO2-opmaat v2.4'!J8</f>
        <v>1</v>
      </c>
      <c r="R9" s="87">
        <f>'BIO 1.04zv in Excel v1.4'!K8</f>
        <v>1</v>
      </c>
      <c r="S9" s="80" t="str">
        <f>'BIO2 in Excel v1.2'!B7</f>
        <v>Er is een CISO aangesteld die bevoegd is om onafhankelijk en zelfstandig te adviseren en te rapporteren aan het bestuur en of het controlerend orgaan over informatiebeveiliging.</v>
      </c>
      <c r="T9" s="193" t="str">
        <f>'Handreiking BIO2-opmaat v2.4'!K8</f>
        <v>De rol en verantwoordelijkheden van de Chief Information Security Officer (CISO) zijn in een CISO-functieprofiel vastgelegd.</v>
      </c>
      <c r="U9" s="87" t="str">
        <f>'BIO 1.04zv in Excel v1.4'!L8</f>
        <v>De rol en verantwoordelijkheden van de Chief Information Security Officer (CISO) zijn in een CISO-functieprofiel vastgelegd.</v>
      </c>
      <c r="V9" s="86" t="s">
        <v>24</v>
      </c>
      <c r="W9" s="193" t="str">
        <f>'Handreiking BIO2-opmaat v2.4'!L8</f>
        <v>Secretaris/Algemeen directeur</v>
      </c>
      <c r="X9" s="87" t="str">
        <f>'BIO 1.04zv in Excel v1.4'!M8</f>
        <v>Secretaris/algemeen directeur</v>
      </c>
      <c r="Y9" s="143" t="str">
        <f>'BIO2 in Excel v1.2'!C7</f>
        <v>Basishygiëne</v>
      </c>
      <c r="Z9" s="194" t="s">
        <v>24</v>
      </c>
      <c r="AA9" s="81" t="s">
        <v>24</v>
      </c>
    </row>
    <row r="10" spans="1:27" ht="56.25" x14ac:dyDescent="0.15">
      <c r="A10" s="80" t="str">
        <f t="shared" si="0"/>
        <v>5.02</v>
      </c>
      <c r="B10" s="193" t="str">
        <f>'Handreiking BIO2-opmaat v2.4'!A9</f>
        <v>5.02</v>
      </c>
      <c r="C10" s="87" t="str">
        <f>'BIO 1.04zv in Excel v1.4'!F9</f>
        <v>06.1.1</v>
      </c>
      <c r="D10" s="144" t="s">
        <v>24</v>
      </c>
      <c r="E10" s="193">
        <f>'Handreiking BIO2-opmaat v2.4'!C9</f>
        <v>1</v>
      </c>
      <c r="F10" s="92">
        <f>'BIO 1.04zv in Excel v1.4'!G9</f>
        <v>1</v>
      </c>
      <c r="G10" s="80" t="str">
        <f t="shared" si="1"/>
        <v>Rollen en verantwoordelijkheden bij informatiebeveiliging</v>
      </c>
      <c r="H10" s="193" t="str">
        <f>'Handreiking BIO2-opmaat v2.4'!D9</f>
        <v>Rollen en verantwoordelijkheden bij informatiebeveiliging</v>
      </c>
      <c r="I10" s="87" t="str">
        <f>'BIO 1.04zv in Excel v1.4'!H9</f>
        <v>Rollen en verantwoordelijkheden bij informatiebeveiliging</v>
      </c>
      <c r="J10" s="80" t="str">
        <f t="shared" si="2"/>
        <v>Rollen en verantwoordelijkheden bij informatiebeveiliging behoren te worden gedefinieerd en toegewezen overeenkomstig de behoeften van de organisatie.</v>
      </c>
      <c r="K10" s="193" t="str">
        <f>'Handreiking BIO2-opmaat v2.4'!E9</f>
        <v>Rollen en verantwoordelijkheden bij informatiebeveiliging behoren te worden gedefinieerd en toegewezen overeenkomstig de behoeften van de organisatie.</v>
      </c>
      <c r="L10" s="138" t="str">
        <f>'BIO 1.04zv in Excel v1.4'!I9</f>
        <v>Alle verantwoordelijkheden bij informatiebeveiliging behoren te worden gedefinieerd en toegewezen.</v>
      </c>
      <c r="M10" s="86" t="str">
        <f>'BIO2 in Excel v1.2'!A7</f>
        <v>5.02.02</v>
      </c>
      <c r="N10" s="193" t="str">
        <f>'Handreiking BIO2-opmaat v2.4'!I9</f>
        <v>5.02.4</v>
      </c>
      <c r="O10" s="87" t="str">
        <f>'BIO 1.04zv in Excel v1.4'!J9</f>
        <v>06.1.1.4</v>
      </c>
      <c r="P10" s="86" t="s">
        <v>24</v>
      </c>
      <c r="Q10" s="193">
        <f>'Handreiking BIO2-opmaat v2.4'!J9</f>
        <v>1</v>
      </c>
      <c r="R10" s="87">
        <f>'BIO 1.04zv in Excel v1.4'!K9</f>
        <v>1</v>
      </c>
      <c r="S10" s="86" t="str">
        <f>'BIO2 in Excel v1.2'!B7</f>
        <v>Er is een CISO aangesteld die bevoegd is om onafhankelijk en zelfstandig te adviseren en te rapporteren aan het bestuur en of het controlerend orgaan over informatiebeveiliging.</v>
      </c>
      <c r="T10" s="193" t="str">
        <f>'Handreiking BIO2-opmaat v2.4'!K9</f>
        <v>Er is een CISO aangesteld conform een vastgesteld CISO-functieprofiel.</v>
      </c>
      <c r="U10" s="87" t="str">
        <f>'BIO 1.04zv in Excel v1.4'!L9</f>
        <v>Er is een CISO aangesteld conform een vastgesteld CISO-functieprofiel.</v>
      </c>
      <c r="V10" s="86" t="s">
        <v>24</v>
      </c>
      <c r="W10" s="193" t="str">
        <f>'Handreiking BIO2-opmaat v2.4'!L9</f>
        <v>Secretaris/Algemeen directeur</v>
      </c>
      <c r="X10" s="87" t="str">
        <f>'BIO 1.04zv in Excel v1.4'!M9</f>
        <v>Secretaris/algemeen directeur</v>
      </c>
      <c r="Y10" s="144" t="str">
        <f>'BIO2 in Excel v1.2'!C7</f>
        <v>Basishygiëne</v>
      </c>
      <c r="Z10" s="194" t="s">
        <v>24</v>
      </c>
      <c r="AA10" s="81" t="s">
        <v>24</v>
      </c>
    </row>
    <row r="11" spans="1:27" ht="67.5" x14ac:dyDescent="0.15">
      <c r="A11" s="80" t="str">
        <f t="shared" si="0"/>
        <v>5.03</v>
      </c>
      <c r="B11" s="193" t="str">
        <f>'Handreiking BIO2-opmaat v2.4'!A10</f>
        <v>5.03</v>
      </c>
      <c r="C11" s="87" t="str">
        <f>'BIO 1.04zv in Excel v1.4'!F10</f>
        <v>06.1.2</v>
      </c>
      <c r="D11" s="144" t="s">
        <v>24</v>
      </c>
      <c r="E11" s="193">
        <f>'Handreiking BIO2-opmaat v2.4'!C10</f>
        <v>1</v>
      </c>
      <c r="F11" s="92">
        <f>'BIO 1.04zv in Excel v1.4'!G10</f>
        <v>1</v>
      </c>
      <c r="G11" s="80" t="str">
        <f t="shared" si="1"/>
        <v>Functiescheiding</v>
      </c>
      <c r="H11" s="193" t="str">
        <f>'Handreiking BIO2-opmaat v2.4'!D10</f>
        <v>Functiescheiding</v>
      </c>
      <c r="I11" s="87" t="str">
        <f>'BIO 1.04zv in Excel v1.4'!H10</f>
        <v>Scheiding van taken</v>
      </c>
      <c r="J11" s="80" t="str">
        <f t="shared" si="2"/>
        <v>Conflicterende taken en conflicterende verantwoordelijkheden behoren te worden gescheiden.</v>
      </c>
      <c r="K11" s="193" t="str">
        <f>'Handreiking BIO2-opmaat v2.4'!E10</f>
        <v>Conflicterende taken en conflicterende verantwoordelijkheden behoren te worden gescheiden.</v>
      </c>
      <c r="L11" s="138" t="str">
        <f>'BIO 1.04zv in Excel v1.4'!I10</f>
        <v>Conflicterende taken en verantwoordelijkheden behoren te worden gescheiden om de kans op onbevoegd of onbedoeld wijzigen of misbruik van de bedrijfsmiddelen van de organisatie te verminderen.</v>
      </c>
      <c r="M11" s="80" t="str">
        <f>'BIO2 in Excel v1.2'!A8</f>
        <v>5.03.01</v>
      </c>
      <c r="N11" s="193" t="str">
        <f>'Handreiking BIO2-opmaat v2.4'!I10</f>
        <v>5.03.1</v>
      </c>
      <c r="O11" s="87" t="str">
        <f>'BIO 1.04zv in Excel v1.4'!J10</f>
        <v>06.1.2.1</v>
      </c>
      <c r="P11" s="86" t="s">
        <v>24</v>
      </c>
      <c r="Q11" s="193">
        <f>'Handreiking BIO2-opmaat v2.4'!J10</f>
        <v>1</v>
      </c>
      <c r="R11" s="87">
        <f>'BIO 1.04zv in Excel v1.4'!K10</f>
        <v>1</v>
      </c>
      <c r="S11" s="91" t="str">
        <f>'BIO2 in Excel v1.2'!B8</f>
        <v>Geen overheidsmaatregel, zie deel 1 Kader BIO2, verplichtingen BIO</v>
      </c>
      <c r="T11" s="193" t="str">
        <f>'Handreiking BIO2-opmaat v2.4'!K10</f>
        <v>Er zijn maatregelen getroffen die onbedoelde of ongeautoriseerde toegang tot bedrijfsmiddelen waarnemen of voorkomen.</v>
      </c>
      <c r="U11" s="87" t="str">
        <f>'BIO 1.04zv in Excel v1.4'!L10</f>
        <v>Er zijn maatregelen getroffen die onbedoelde of ongeautoriseerde toegang tot bedrijfsmiddelen waarnemen of voorkomen.</v>
      </c>
      <c r="V11" s="86" t="s">
        <v>24</v>
      </c>
      <c r="W11" s="193" t="str">
        <f>'Handreiking BIO2-opmaat v2.4'!L10</f>
        <v>Proceseigenaar
Dienstenleverancier</v>
      </c>
      <c r="X11" s="87" t="str">
        <f>'BIO 1.04zv in Excel v1.4'!M10</f>
        <v>Proceseigenaar
Dienstenleverancier</v>
      </c>
      <c r="Y11" s="143" t="str">
        <f>'BIO2 in Excel v1.2'!C8</f>
        <v>Overheidsrisico</v>
      </c>
      <c r="Z11" s="194" t="s">
        <v>24</v>
      </c>
      <c r="AA11" s="81" t="s">
        <v>24</v>
      </c>
    </row>
    <row r="12" spans="1:27" ht="90" x14ac:dyDescent="0.15">
      <c r="A12" s="80" t="str">
        <f t="shared" si="0"/>
        <v>5.04</v>
      </c>
      <c r="B12" s="193" t="str">
        <f>'Handreiking BIO2-opmaat v2.4'!A11</f>
        <v>5.04</v>
      </c>
      <c r="C12" s="87" t="str">
        <f>'BIO 1.04zv in Excel v1.4'!F20</f>
        <v>07.2.1</v>
      </c>
      <c r="D12" s="144" t="s">
        <v>24</v>
      </c>
      <c r="E12" s="193">
        <f>'Handreiking BIO2-opmaat v2.4'!C11</f>
        <v>1</v>
      </c>
      <c r="F12" s="92">
        <f>'BIO 1.04zv in Excel v1.4'!G21</f>
        <v>1</v>
      </c>
      <c r="G12" s="80" t="str">
        <f t="shared" si="1"/>
        <v>Managementverantwoordelijkheden</v>
      </c>
      <c r="H12" s="193" t="str">
        <f>'Handreiking BIO2-opmaat v2.4'!D11</f>
        <v>Managementverantwoordelijkheden</v>
      </c>
      <c r="I12" s="87" t="str">
        <f>'BIO 1.04zv in Excel v1.4'!H20</f>
        <v>Directieverantwoordelijkheden</v>
      </c>
      <c r="J12" s="80" t="str">
        <f t="shared" si="2"/>
        <v>Het management behoort van al het personeel te eisen dat ze informatiebeveiliging toepassen overeenkomstig het vastgestelde informatiebeveiligingsbeleid, de onderwerpspecifieke beleidsregels en procedures van de organisatie.</v>
      </c>
      <c r="K12" s="193" t="str">
        <f>'Handreiking BIO2-opmaat v2.4'!E11</f>
        <v>Het management behoort van al het personeel te eisen dat ze informatiebeveiliging toepassen overeenkomstig het vastgestelde informatiebeveiligingsbeleid, de onderwerpspecifieke beleidsregels en procedures van de organisatie.</v>
      </c>
      <c r="L12" s="138" t="str">
        <f>'BIO 1.04zv in Excel v1.4'!I20</f>
        <v>De directie behoort van alle medewerkers en contractanten te eisen dat ze informatiebeveiliging toepassen in overeenstemming met de vastgestelde beleidsregels en procedures van de organisatie.</v>
      </c>
      <c r="M12" s="80" t="str">
        <f>'BIO2 in Excel v1.2'!A9</f>
        <v>5.04.01</v>
      </c>
      <c r="N12" s="195" t="str">
        <f>'Handreiking BIO2-opmaat v2.4'!I11</f>
        <v>5.04.1</v>
      </c>
      <c r="O12" s="123" t="str">
        <f>'BIO 1.04zv in Excel v1.4'!J20</f>
        <v>07.2.1.1</v>
      </c>
      <c r="P12" s="86" t="s">
        <v>24</v>
      </c>
      <c r="Q12" s="194" t="s">
        <v>24</v>
      </c>
      <c r="R12" s="81" t="s">
        <v>24</v>
      </c>
      <c r="S12" s="80" t="str">
        <f>'BIO2 in Excel v1.2'!B9</f>
        <v>Bestuur en werknemers moeten regelmatig, scholing volgen om cyberbeveiligingsrisico’s te herkennen en te voorkomen en te weten wat men moet doen als er een informatiebeveiligingsincident is.
Daarbij tonen bestuurders aan dat zij voldoende kennis en vaardigheden hebben om de gevolgen van informatiebeveiligingsrisico’s te beoordelen op de diensten en/of producten die de organisatie levert.</v>
      </c>
      <c r="T12" s="195" t="str">
        <f>'Handreiking BIO2-opmaat v2.4'!K11</f>
        <v>Er is aansluiting bij een klokkenluidersregeling, zodat iedereen anoniem en veilig beveiligingsissues kan melden.</v>
      </c>
      <c r="U12" s="124" t="str">
        <f>'BIO 1.04zv in Excel v1.4'!L20</f>
        <v>Er is aansluiting bij een klokkenluidersregeling, zodat iedereen anoniem en veilig beveiligingsissues kan melden.</v>
      </c>
      <c r="V12" s="86" t="s">
        <v>24</v>
      </c>
      <c r="W12" s="195" t="str">
        <f>'Handreiking BIO2-opmaat v2.4'!L11</f>
        <v>Secretaris/Algemeen directeur</v>
      </c>
      <c r="X12" s="123" t="str">
        <f>'BIO 1.04zv in Excel v1.4'!M20</f>
        <v>Secretaris/algemeen directeur</v>
      </c>
      <c r="Y12" s="143" t="str">
        <f>'BIO2 in Excel v1.2'!C9</f>
        <v>Basishygiëne</v>
      </c>
      <c r="Z12" s="194" t="s">
        <v>24</v>
      </c>
      <c r="AA12" s="81" t="s">
        <v>24</v>
      </c>
    </row>
    <row r="13" spans="1:27" ht="67.5" x14ac:dyDescent="0.15">
      <c r="A13" s="80" t="str">
        <f>A12</f>
        <v>5.04</v>
      </c>
      <c r="B13" s="193" t="str">
        <f>'Handreiking BIO2-opmaat v2.4'!A21</f>
        <v>5.10</v>
      </c>
      <c r="C13" s="87" t="str">
        <f>'BIO 1.04zv in Excel v1.4'!F29</f>
        <v>08.1.3</v>
      </c>
      <c r="D13" s="145" t="s">
        <v>24</v>
      </c>
      <c r="E13" s="193">
        <f>'Handreiking BIO2-opmaat v2.4'!C11</f>
        <v>1</v>
      </c>
      <c r="F13" s="92">
        <f>'BIO 1.04zv in Excel v1.4'!G21</f>
        <v>1</v>
      </c>
      <c r="G13" s="80" t="str">
        <f>H13</f>
        <v>Aanvaard gebruik van informatie en andere gerelateerde bedrijfsmiddelen</v>
      </c>
      <c r="H13" s="193" t="str">
        <f>'Handreiking BIO2-opmaat v2.4'!D21</f>
        <v>Aanvaard gebruik van informatie en andere gerelateerde bedrijfsmiddelen</v>
      </c>
      <c r="I13" s="87" t="str">
        <f>'BIO 1.04zv in Excel v1.4'!H29</f>
        <v>Aanvaardbaar gebruik van bedrijfsmiddelen</v>
      </c>
      <c r="J13" s="80" t="str">
        <f>K13</f>
        <v>Regels voor het aanvaardbaar gebruik van en procedures voor het omgaan met informatie en andere gerelateerde bedrijfsmiddelen behoren te worden geïdentificeerd, gedocumenteerd en geïmplementeerd.</v>
      </c>
      <c r="K13" s="193" t="str">
        <f>'Handreiking BIO2-opmaat v2.4'!E21</f>
        <v>Regels voor het aanvaardbaar gebruik van en procedures voor het omgaan met informatie en andere gerelateerde bedrijfsmiddelen behoren te worden geïdentificeerd, gedocumenteerd en geïmplementeerd.</v>
      </c>
      <c r="L13" s="138" t="str">
        <f>'BIO 1.04zv in Excel v1.4'!I29</f>
        <v>Voor het aanvaardbaar gebruik van informatie en van bedrijfsmiddelen die samenhangen met informatie en informatie verwerkende faciliteiten behoren regels te worden geïdentificeerd, gedocumenteerd en geïmplementeerd.</v>
      </c>
      <c r="M13" s="80" t="str">
        <f>'BIO2 in Excel v1.2'!A10</f>
        <v>5.04.02</v>
      </c>
      <c r="N13" s="193" t="str">
        <f>'Handreiking BIO2-opmaat v2.4'!I21</f>
        <v>5.10.2</v>
      </c>
      <c r="O13" s="87" t="str">
        <f>'BIO 1.04zv in Excel v1.4'!J29</f>
        <v>08.1.3.2</v>
      </c>
      <c r="P13" s="86" t="s">
        <v>24</v>
      </c>
      <c r="Q13" s="193">
        <f>'Handreiking BIO2-opmaat v2.4'!J21</f>
        <v>1</v>
      </c>
      <c r="R13" s="87">
        <f>'BIO 1.04zv in Excel v1.4'!K29</f>
        <v>1</v>
      </c>
      <c r="S13" s="80" t="str">
        <f>'BIO2 in Excel v1.2'!B10</f>
        <v>De gedragsregels voor het gebruik van bedrijfsmiddelen zijn voor extern personeel en vrijwilligers in het contract vastgelegd volgens de huisregels of interne gedragsregels.</v>
      </c>
      <c r="T13" s="193" t="str">
        <f>'Handreiking BIO2-opmaat v2.4'!K21</f>
        <v>De gedragsregels voor het gebruik van bedrijfsmiddelen zijn voor extern personeel in het contract vastgelegd overeenkomstig de huisregels of gedragsregels.</v>
      </c>
      <c r="U13" s="87" t="str">
        <f>'BIO 1.04zv in Excel v1.4'!L29</f>
        <v>De gedragsregels voor het gebruik van bedrijfsmiddelen zijn voor extern personeel in het contract vastgelegd overeenkomstig de huisregels of gedragsregels.</v>
      </c>
      <c r="V13" s="86" t="s">
        <v>24</v>
      </c>
      <c r="W13" s="193" t="str">
        <f>'Handreiking BIO2-opmaat v2.4'!L21</f>
        <v>Secretaris/Algemeen directeur
Proceseigenaar</v>
      </c>
      <c r="X13" s="87" t="str">
        <f>'BIO 1.04zv in Excel v1.4'!M29</f>
        <v>Secretaris/algemeen directeur
Proceseigenaar</v>
      </c>
      <c r="Y13" s="143" t="str">
        <f>'BIO2 in Excel v1.2'!C10</f>
        <v>Overheidsrisico</v>
      </c>
      <c r="Z13" s="194" t="s">
        <v>24</v>
      </c>
      <c r="AA13" s="81" t="s">
        <v>24</v>
      </c>
    </row>
    <row r="14" spans="1:27" ht="67.5" x14ac:dyDescent="0.15">
      <c r="A14" s="80" t="str">
        <f>A12</f>
        <v>5.04</v>
      </c>
      <c r="B14" s="196" t="str">
        <f>'Handreiking BIO2-opmaat v2.4'!A20</f>
        <v>5.10</v>
      </c>
      <c r="C14" s="87" t="str">
        <f>'BIO 1.04zv in Excel v1.4'!F28</f>
        <v>08.1.3</v>
      </c>
      <c r="D14" s="145" t="s">
        <v>24</v>
      </c>
      <c r="E14" s="193">
        <f>'Handreiking BIO2-opmaat v2.4'!C11</f>
        <v>1</v>
      </c>
      <c r="F14" s="92">
        <f>'BIO 1.04zv in Excel v1.4'!G28</f>
        <v>1</v>
      </c>
      <c r="G14" s="80" t="str">
        <f>H14</f>
        <v>Aanvaard gebruik van informatie en andere gerelateerde bedrijfsmiddelen</v>
      </c>
      <c r="H14" s="193" t="str">
        <f>'Handreiking BIO2-opmaat v2.4'!D20</f>
        <v>Aanvaard gebruik van informatie en andere gerelateerde bedrijfsmiddelen</v>
      </c>
      <c r="I14" s="87" t="str">
        <f>'BIO 1.04zv in Excel v1.4'!H28</f>
        <v>Aanvaardbaar gebruik van bedrijfsmiddelen</v>
      </c>
      <c r="J14" s="80" t="str">
        <f>K14</f>
        <v>Regels voor het aanvaardbaar gebruik van en procedures voor het omgaan met informatie en andere gerelateerde bedrijfsmiddelen behoren te worden geïdentificeerd, gedocumenteerd en geïmplementeerd.</v>
      </c>
      <c r="K14" s="193" t="str">
        <f>'Handreiking BIO2-opmaat v2.4'!E20</f>
        <v>Regels voor het aanvaardbaar gebruik van en procedures voor het omgaan met informatie en andere gerelateerde bedrijfsmiddelen behoren te worden geïdentificeerd, gedocumenteerd en geïmplementeerd.</v>
      </c>
      <c r="L14" s="138" t="str">
        <f>'BIO 1.04zv in Excel v1.4'!I28</f>
        <v>Voor het aanvaardbaar gebruik van informatie en van bedrijfsmiddelen die samenhangen met informatie en informatie verwerkende faciliteiten behoren regels te worden geïdentificeerd, gedocumenteerd en geïmplementeerd.</v>
      </c>
      <c r="M14" s="80" t="str">
        <f>'BIO2 in Excel v1.2'!A11</f>
        <v>5.04.03</v>
      </c>
      <c r="N14" s="193" t="str">
        <f>'Handreiking BIO2-opmaat v2.4'!I20</f>
        <v>5.10.1</v>
      </c>
      <c r="O14" s="87" t="str">
        <f>'BIO 1.04zv in Excel v1.4'!J28</f>
        <v>08.1.3.1</v>
      </c>
      <c r="P14" s="86" t="s">
        <v>24</v>
      </c>
      <c r="Q14" s="193">
        <f>'Handreiking BIO2-opmaat v2.4'!J20</f>
        <v>1</v>
      </c>
      <c r="R14" s="87">
        <f>'BIO 1.04zv in Excel v1.4'!K28</f>
        <v>1</v>
      </c>
      <c r="S14" s="80" t="str">
        <f>'BIO2 in Excel v1.2'!B11</f>
        <v>Alle medewerkers zijn aantoonbaar gewezen op de gedragsregels voor het gebruik van bedrijfsmiddelen.</v>
      </c>
      <c r="T14" s="193" t="str">
        <f>'Handreiking BIO2-opmaat v2.4'!K20</f>
        <v>Alle medewerkers zijn aantoonbaar gewezen op de gedragsregels voor het gebruik van bedrijfsmiddelen.</v>
      </c>
      <c r="U14" s="87" t="str">
        <f>'BIO 1.04zv in Excel v1.4'!L28</f>
        <v>Alle medewerkers zijn aantoonbaar gewezen op de gedragsregels voor het gebruik van bedrijfsmiddelen.</v>
      </c>
      <c r="V14" s="86" t="s">
        <v>24</v>
      </c>
      <c r="W14" s="193" t="str">
        <f>'Handreiking BIO2-opmaat v2.4'!L20</f>
        <v>Secretaris/Algemeen directeur
Proceseigenaar</v>
      </c>
      <c r="X14" s="87" t="str">
        <f>'BIO 1.04zv in Excel v1.4'!M28</f>
        <v>Secretaris/algemeen directeur
Proceseigenaar</v>
      </c>
      <c r="Y14" s="143" t="str">
        <f>'BIO2 in Excel v1.2'!C11</f>
        <v>Overheidsrisico</v>
      </c>
      <c r="Z14" s="194" t="s">
        <v>24</v>
      </c>
      <c r="AA14" s="81" t="s">
        <v>24</v>
      </c>
    </row>
    <row r="15" spans="1:27" ht="56.25" x14ac:dyDescent="0.15">
      <c r="A15" s="108" t="str">
        <f t="shared" si="0"/>
        <v>5.05</v>
      </c>
      <c r="B15" s="193" t="str">
        <f>'Handreiking BIO2-opmaat v2.4'!A12</f>
        <v>5.05</v>
      </c>
      <c r="C15" s="87" t="str">
        <f>'BIO 1.04zv in Excel v1.4'!F11</f>
        <v>06.1.3</v>
      </c>
      <c r="D15" s="144" t="s">
        <v>24</v>
      </c>
      <c r="E15" s="193">
        <f>'Handreiking BIO2-opmaat v2.4'!C12</f>
        <v>2</v>
      </c>
      <c r="F15" s="92">
        <f>'BIO 1.04zv in Excel v1.4'!G11</f>
        <v>2</v>
      </c>
      <c r="G15" s="80" t="str">
        <f t="shared" si="1"/>
        <v>Contact met overheidsinstanties</v>
      </c>
      <c r="H15" s="193" t="str">
        <f>'Handreiking BIO2-opmaat v2.4'!D12</f>
        <v>Contact met overheidsinstanties</v>
      </c>
      <c r="I15" s="87" t="str">
        <f>'BIO 1.04zv in Excel v1.4'!H11</f>
        <v>Contact met overheidsinstanties</v>
      </c>
      <c r="J15" s="82" t="str">
        <f t="shared" si="2"/>
        <v>De organisatie behoort contact met de relevante instanties te leggen en te onderhouden.</v>
      </c>
      <c r="K15" s="193" t="str">
        <f>'Handreiking BIO2-opmaat v2.4'!E12</f>
        <v>De organisatie behoort contact met de relevante instanties te leggen en te onderhouden.</v>
      </c>
      <c r="L15" s="139" t="str">
        <f>'BIO 1.04zv in Excel v1.4'!I11</f>
        <v>Er behoren passende contacten met relevante overheidsinstanties te worden onderhouden.</v>
      </c>
      <c r="M15" s="82" t="str">
        <f>'BIO2 in Excel v1.2'!A12</f>
        <v>5.05.01</v>
      </c>
      <c r="N15" s="193" t="str">
        <f>'Handreiking BIO2-opmaat v2.4'!I12</f>
        <v>5.05.1</v>
      </c>
      <c r="O15" s="92" t="str">
        <f>'BIO 1.04zv in Excel v1.4'!J11</f>
        <v>06.1.3.1</v>
      </c>
      <c r="P15" s="86" t="s">
        <v>24</v>
      </c>
      <c r="Q15" s="193">
        <f>'Handreiking BIO2-opmaat v2.4'!J12</f>
        <v>2</v>
      </c>
      <c r="R15" s="92">
        <f>'BIO 1.04zv in Excel v1.4'!K11</f>
        <v>2</v>
      </c>
      <c r="S15" s="82" t="str">
        <f>'BIO2 in Excel v1.2'!B12</f>
        <v>De organisatie heeft uitgewerkt welke functionarissen met welke (overheids)instanties en toezichthouders formele contacten hebben over informatiebeveiliging.
Dit overzicht wordt ten minste jaarlijks geactualiseerd.</v>
      </c>
      <c r="T15" s="193" t="str">
        <f>'Handreiking BIO2-opmaat v2.4'!K12</f>
        <v>De organisatie heeft uitgewerkt wie met welke (overheids)instanties en toezichthouders contact heeft ten aanzien van informatiebeveiligingsaangelegenheden (vergunningen/incidenten/calamiteiten) en welke eisen voor deze aangelegenheden relevant zijn.</v>
      </c>
      <c r="U15" s="92" t="str">
        <f>'BIO 1.04zv in Excel v1.4'!L11</f>
        <v>Er is door de organisatie uitgewerkt wie met welke (overheids)instanties en toezichthouders contact heeft ten aanzien van informatiebeveiligingsaangelegenheden (vergunningen/incidenten/calamiteiten) en welke eisen voor deze aangelegenheden relevant zijn.</v>
      </c>
      <c r="V15" s="86" t="s">
        <v>24</v>
      </c>
      <c r="W15" s="193" t="str">
        <f>'Handreiking BIO2-opmaat v2.4'!L12</f>
        <v>Secretaris/Algemeen directeur
Proceseigenaar
Dienstenleverancier</v>
      </c>
      <c r="X15" s="87" t="str">
        <f>'BIO 1.04zv in Excel v1.4'!M11</f>
        <v>Secretaris/algemeen directeur
Proceseigenaar
Dienstenleverancier</v>
      </c>
      <c r="Y15" s="143" t="str">
        <f>'BIO2 in Excel v1.2'!C12</f>
        <v>Ketenhygiëne</v>
      </c>
      <c r="Z15" s="194" t="s">
        <v>24</v>
      </c>
      <c r="AA15" s="81" t="s">
        <v>24</v>
      </c>
    </row>
    <row r="16" spans="1:27" ht="45" x14ac:dyDescent="0.15">
      <c r="A16" s="80" t="str">
        <f t="shared" si="0"/>
        <v>5.05</v>
      </c>
      <c r="B16" s="193" t="str">
        <f>'Handreiking BIO2-opmaat v2.4'!A13</f>
        <v>5.05</v>
      </c>
      <c r="C16" s="87" t="str">
        <f>'BIO 1.04zv in Excel v1.4'!F12</f>
        <v>06.1.3</v>
      </c>
      <c r="D16" s="144" t="s">
        <v>24</v>
      </c>
      <c r="E16" s="193">
        <f>'Handreiking BIO2-opmaat v2.4'!C13</f>
        <v>2</v>
      </c>
      <c r="F16" s="92">
        <f>'BIO 1.04zv in Excel v1.4'!G12</f>
        <v>2</v>
      </c>
      <c r="G16" s="80" t="str">
        <f t="shared" si="1"/>
        <v>Contact met overheidsinstanties</v>
      </c>
      <c r="H16" s="193" t="str">
        <f>'Handreiking BIO2-opmaat v2.4'!D13</f>
        <v>Contact met overheidsinstanties</v>
      </c>
      <c r="I16" s="87" t="str">
        <f>'BIO 1.04zv in Excel v1.4'!H12</f>
        <v>Contact met overheidsinstanties</v>
      </c>
      <c r="J16" s="80" t="str">
        <f t="shared" si="2"/>
        <v>De organisatie behoort contact met de relevante instanties te leggen en te onderhouden.</v>
      </c>
      <c r="K16" s="193" t="str">
        <f>'Handreiking BIO2-opmaat v2.4'!E13</f>
        <v>De organisatie behoort contact met de relevante instanties te leggen en te onderhouden.</v>
      </c>
      <c r="L16" s="138" t="str">
        <f>'BIO 1.04zv in Excel v1.4'!I12</f>
        <v>Er behoren passende contacten met relevante overheidsinstanties te worden onderhouden.</v>
      </c>
      <c r="M16" s="86" t="str">
        <f>'BIO2 in Excel v1.2'!A12</f>
        <v>5.05.01</v>
      </c>
      <c r="N16" s="193" t="str">
        <f>'Handreiking BIO2-opmaat v2.4'!I13</f>
        <v>5.05.2</v>
      </c>
      <c r="O16" s="92" t="str">
        <f>'BIO 1.04zv in Excel v1.4'!J12</f>
        <v>06.1.3.2</v>
      </c>
      <c r="P16" s="86" t="s">
        <v>24</v>
      </c>
      <c r="Q16" s="193">
        <f>'Handreiking BIO2-opmaat v2.4'!J13</f>
        <v>2</v>
      </c>
      <c r="R16" s="92">
        <f>'BIO 1.04zv in Excel v1.4'!K12</f>
        <v>2</v>
      </c>
      <c r="S16" s="109" t="str">
        <f>'BIO2 in Excel v1.2'!B12</f>
        <v>De organisatie heeft uitgewerkt welke functionarissen met welke (overheids)instanties en toezichthouders formele contacten hebben over informatiebeveiliging.
Dit overzicht wordt ten minste jaarlijks geactualiseerd.</v>
      </c>
      <c r="T16" s="193" t="str">
        <f>'Handreiking BIO2-opmaat v2.4'!K13</f>
        <v>Het contactoverzicht wordt jaarlijks geactualiseerd.</v>
      </c>
      <c r="U16" s="92" t="str">
        <f>'BIO 1.04zv in Excel v1.4'!L12</f>
        <v>Het contactoverzicht wordt jaarlijks geactualiseerd.</v>
      </c>
      <c r="V16" s="86" t="s">
        <v>24</v>
      </c>
      <c r="W16" s="193" t="str">
        <f>'Handreiking BIO2-opmaat v2.4'!L13</f>
        <v>Secretaris/Algemeen directeur
Proceseigenaar
Dienstenleverancier</v>
      </c>
      <c r="X16" s="87" t="str">
        <f>'BIO 1.04zv in Excel v1.4'!M12</f>
        <v>Secretaris/algemeen directeur
Proceseigenaar
Dienstenleverancier</v>
      </c>
      <c r="Y16" s="143" t="str">
        <f>'BIO2 in Excel v1.2'!C12</f>
        <v>Ketenhygiëne</v>
      </c>
      <c r="Z16" s="194" t="s">
        <v>24</v>
      </c>
      <c r="AA16" s="81" t="s">
        <v>24</v>
      </c>
    </row>
    <row r="17" spans="1:27" ht="56.25" x14ac:dyDescent="0.15">
      <c r="A17" s="80" t="str">
        <f t="shared" si="0"/>
        <v>5.06</v>
      </c>
      <c r="B17" s="193" t="str">
        <f>'Handreiking BIO2-opmaat v2.4'!A14</f>
        <v>5.06</v>
      </c>
      <c r="C17" s="87" t="str">
        <f>'BIO 1.04zv in Excel v1.4'!F13</f>
        <v>06.1.4</v>
      </c>
      <c r="D17" s="144" t="s">
        <v>24</v>
      </c>
      <c r="E17" s="193" t="str">
        <f>'Handreiking BIO2-opmaat v2.4'!C14</f>
        <v>/</v>
      </c>
      <c r="F17" s="92" t="str">
        <f>'BIO 1.04zv in Excel v1.4'!G13</f>
        <v>/</v>
      </c>
      <c r="G17" s="80" t="str">
        <f t="shared" si="1"/>
        <v>Contact met speciale belangengroepen</v>
      </c>
      <c r="H17" s="193" t="str">
        <f>'Handreiking BIO2-opmaat v2.4'!D14</f>
        <v>Contact met speciale belangengroepen</v>
      </c>
      <c r="I17" s="87" t="str">
        <f>'BIO 1.04zv in Excel v1.4'!H13</f>
        <v>Vervallen</v>
      </c>
      <c r="J17" s="80" t="str">
        <f t="shared" si="2"/>
        <v>De organisatie behoort contacten met speciale belangengroepen of andere gespecialiseerde beveiligingsfora en beroepsverenigingen te leggen en te onderhouden.</v>
      </c>
      <c r="K17" s="193" t="str">
        <f>'Handreiking BIO2-opmaat v2.4'!E14</f>
        <v>De organisatie behoort contacten met speciale belangengroepen of andere gespecialiseerde beveiligingsfora en beroepsverenigingen te leggen en te onderhouden.</v>
      </c>
      <c r="L17" s="138" t="str">
        <f>'BIO 1.04zv in Excel v1.4'!I13</f>
        <v>Vervallen</v>
      </c>
      <c r="M17" s="82" t="str">
        <f>'BIO2 in Excel v1.2'!A13</f>
        <v>5.06.01</v>
      </c>
      <c r="N17" s="193" t="str">
        <f>'Handreiking BIO2-opmaat v2.4'!I14</f>
        <v>/</v>
      </c>
      <c r="O17" s="92" t="str">
        <f>'BIO 1.04zv in Excel v1.4'!J13</f>
        <v>/</v>
      </c>
      <c r="P17" s="86" t="s">
        <v>24</v>
      </c>
      <c r="Q17" s="193" t="str">
        <f>'Handreiking BIO2-opmaat v2.4'!J14</f>
        <v>/</v>
      </c>
      <c r="R17" s="92" t="str">
        <f>'BIO 1.04zv in Excel v1.4'!K13</f>
        <v>/</v>
      </c>
      <c r="S17" s="109" t="str">
        <f>'BIO2 in Excel v1.2'!B13</f>
        <v>Geen overheidsmaatregel, zie deel 1 Kader BIO2, verplichtingen BIO</v>
      </c>
      <c r="T17" s="193" t="str">
        <f>'Handreiking BIO2-opmaat v2.4'!K14</f>
        <v>/</v>
      </c>
      <c r="U17" s="92" t="str">
        <f>'BIO 1.04zv in Excel v1.4'!L13</f>
        <v>/</v>
      </c>
      <c r="V17" s="86" t="s">
        <v>24</v>
      </c>
      <c r="W17" s="193" t="str">
        <f>'Handreiking BIO2-opmaat v2.4'!L14</f>
        <v>/</v>
      </c>
      <c r="X17" s="87" t="str">
        <f>'BIO 1.04zv in Excel v1.4'!M13</f>
        <v>/</v>
      </c>
      <c r="Y17" s="143" t="str">
        <f>'BIO2 in Excel v1.2'!C13</f>
        <v>Overheidsrisico</v>
      </c>
      <c r="Z17" s="194" t="s">
        <v>24</v>
      </c>
      <c r="AA17" s="81" t="s">
        <v>24</v>
      </c>
    </row>
    <row r="18" spans="1:27" ht="56.25" x14ac:dyDescent="0.15">
      <c r="A18" s="80" t="str">
        <f t="shared" si="0"/>
        <v>5.07</v>
      </c>
      <c r="B18" s="193" t="str">
        <f>'Handreiking BIO2-opmaat v2.4'!A15</f>
        <v>5.07</v>
      </c>
      <c r="C18" s="81" t="s">
        <v>24</v>
      </c>
      <c r="D18" s="144" t="s">
        <v>24</v>
      </c>
      <c r="E18" s="193">
        <f>'Handreiking BIO2-opmaat v2.4'!C15</f>
        <v>2</v>
      </c>
      <c r="F18" s="81" t="s">
        <v>24</v>
      </c>
      <c r="G18" s="80" t="str">
        <f t="shared" si="1"/>
        <v>Informatie en analyses over dreigingen</v>
      </c>
      <c r="H18" s="193" t="str">
        <f>'Handreiking BIO2-opmaat v2.4'!D15</f>
        <v>Informatie en analyses over dreigingen</v>
      </c>
      <c r="I18" s="81" t="s">
        <v>24</v>
      </c>
      <c r="J18" s="80" t="str">
        <f t="shared" si="2"/>
        <v>Informatie met betrekking tot informatiebeveiligingsdreigingen behoort te worden verzameld en geanalyseerd om informatie en analyses over dreigingen te produceren.</v>
      </c>
      <c r="K18" s="193" t="str">
        <f>'Handreiking BIO2-opmaat v2.4'!E15</f>
        <v>Informatie met betrekking tot informatiebeveiligingsdreigingen behoort te worden verzameld en geanalyseerd om informatie en analyses over dreigingen te produceren.</v>
      </c>
      <c r="L18" s="140" t="s">
        <v>24</v>
      </c>
      <c r="M18" s="80" t="str">
        <f>'BIO2 in Excel v1.2'!A14</f>
        <v>5.07.01</v>
      </c>
      <c r="N18" s="193" t="str">
        <f>'Handreiking BIO2-opmaat v2.4'!I15</f>
        <v>/</v>
      </c>
      <c r="O18" s="81" t="s">
        <v>24</v>
      </c>
      <c r="P18" s="86" t="s">
        <v>24</v>
      </c>
      <c r="Q18" s="193" t="str">
        <f>'Handreiking BIO2-opmaat v2.4'!J15</f>
        <v>/</v>
      </c>
      <c r="R18" s="81" t="s">
        <v>24</v>
      </c>
      <c r="S18" s="91" t="str">
        <f>'BIO2 in Excel v1.2'!B14</f>
        <v>Geen overheidsmaatregel, zie deel 1 Kader BIO2, verplichtingen BIO</v>
      </c>
      <c r="T18" s="193" t="str">
        <f>'Handreiking BIO2-opmaat v2.4'!K15</f>
        <v>/</v>
      </c>
      <c r="U18" s="81" t="s">
        <v>24</v>
      </c>
      <c r="V18" s="86" t="s">
        <v>24</v>
      </c>
      <c r="W18" s="193" t="str">
        <f>'Handreiking BIO2-opmaat v2.4'!L15</f>
        <v>Secretaris/Algemeen directeur
Proceseigenaar
Dienstenleverancier</v>
      </c>
      <c r="X18" s="81" t="s">
        <v>24</v>
      </c>
      <c r="Y18" s="143" t="str">
        <f>'BIO2 in Excel v1.2'!C14</f>
        <v>Basishygiëne, ketenhygiëne</v>
      </c>
      <c r="Z18" s="194" t="s">
        <v>24</v>
      </c>
      <c r="AA18" s="81" t="s">
        <v>24</v>
      </c>
    </row>
    <row r="19" spans="1:27" ht="33.75" x14ac:dyDescent="0.15">
      <c r="A19" s="80" t="str">
        <f t="shared" si="0"/>
        <v>5.08</v>
      </c>
      <c r="B19" s="193" t="str">
        <f>'Handreiking BIO2-opmaat v2.4'!A16</f>
        <v>5.08</v>
      </c>
      <c r="C19" s="87" t="str">
        <f>'BIO 1.04zv in Excel v1.4'!F14</f>
        <v>06.1.5</v>
      </c>
      <c r="D19" s="144" t="s">
        <v>24</v>
      </c>
      <c r="E19" s="193">
        <f>'Handreiking BIO2-opmaat v2.4'!C16</f>
        <v>2</v>
      </c>
      <c r="F19" s="92">
        <f>'BIO 1.04zv in Excel v1.4'!G14</f>
        <v>2</v>
      </c>
      <c r="G19" s="80" t="str">
        <f t="shared" si="1"/>
        <v>Informatiebeveiliging in projectmanagement</v>
      </c>
      <c r="H19" s="193" t="str">
        <f>'Handreiking BIO2-opmaat v2.4'!D16</f>
        <v>Informatiebeveiliging in projectmanagement</v>
      </c>
      <c r="I19" s="87" t="str">
        <f>'BIO 1.04zv in Excel v1.4'!H14</f>
        <v>Informatiebeveiliging in projectbeheer</v>
      </c>
      <c r="J19" s="80" t="str">
        <f t="shared" si="2"/>
        <v>Informatiebeveiliging behoort te worden geïntegreerd in projectmanagement.</v>
      </c>
      <c r="K19" s="193" t="str">
        <f>'Handreiking BIO2-opmaat v2.4'!E16</f>
        <v>Informatiebeveiliging behoort te worden geïntegreerd in projectmanagement.</v>
      </c>
      <c r="L19" s="138" t="str">
        <f>'BIO 1.04zv in Excel v1.4'!I14</f>
        <v>Informatiebeveiliging behoort aan de orde te komen in projectbeheer, ongeacht het soort project.</v>
      </c>
      <c r="M19" s="86" t="s">
        <v>24</v>
      </c>
      <c r="N19" s="193" t="str">
        <f>'Handreiking BIO2-opmaat v2.4'!I16</f>
        <v>/</v>
      </c>
      <c r="O19" s="87" t="str">
        <f>'BIO 1.04zv in Excel v1.4'!J14</f>
        <v>/</v>
      </c>
      <c r="P19" s="86" t="s">
        <v>24</v>
      </c>
      <c r="Q19" s="193" t="str">
        <f>'Handreiking BIO2-opmaat v2.4'!J16</f>
        <v>/</v>
      </c>
      <c r="R19" s="87" t="str">
        <f>'BIO 1.04zv in Excel v1.4'!K14</f>
        <v>/</v>
      </c>
      <c r="S19" s="86" t="s">
        <v>24</v>
      </c>
      <c r="T19" s="193" t="str">
        <f>'Handreiking BIO2-opmaat v2.4'!K16</f>
        <v>/</v>
      </c>
      <c r="U19" s="87" t="str">
        <f>'BIO 1.04zv in Excel v1.4'!L14</f>
        <v>/</v>
      </c>
      <c r="V19" s="86" t="s">
        <v>24</v>
      </c>
      <c r="W19" s="193" t="str">
        <f>'Handreiking BIO2-opmaat v2.4'!L16</f>
        <v>Proceseigenaar</v>
      </c>
      <c r="X19" s="87" t="str">
        <f>'BIO 1.04zv in Excel v1.4'!M14</f>
        <v>Proceseigenaar
Dienstenleverancier</v>
      </c>
      <c r="Y19" s="145" t="s">
        <v>24</v>
      </c>
      <c r="Z19" s="194" t="s">
        <v>24</v>
      </c>
      <c r="AA19" s="81" t="s">
        <v>24</v>
      </c>
    </row>
    <row r="20" spans="1:27" ht="78.75" x14ac:dyDescent="0.15">
      <c r="A20" s="80" t="str">
        <f t="shared" si="0"/>
        <v>5.08</v>
      </c>
      <c r="B20" s="193" t="str">
        <f>'Handreiking BIO2-opmaat v2.4'!A17</f>
        <v>5.08</v>
      </c>
      <c r="C20" s="87" t="str">
        <f>'BIO 1.04zv in Excel v1.4'!F134</f>
        <v>14.1.1</v>
      </c>
      <c r="D20" s="144" t="s">
        <v>24</v>
      </c>
      <c r="E20" s="193">
        <f>'Handreiking BIO2-opmaat v2.4'!C17</f>
        <v>2</v>
      </c>
      <c r="F20" s="92">
        <f>'BIO 1.04zv in Excel v1.4'!G134</f>
        <v>1</v>
      </c>
      <c r="G20" s="80" t="str">
        <f t="shared" si="1"/>
        <v>Informatiebeveiliging in projectmanagement</v>
      </c>
      <c r="H20" s="193" t="str">
        <f>'Handreiking BIO2-opmaat v2.4'!D17</f>
        <v>Informatiebeveiliging in projectmanagement</v>
      </c>
      <c r="I20" s="87" t="str">
        <f>'BIO 1.04zv in Excel v1.4'!H134</f>
        <v>Analyse en specificatie van informatiebeveiligingseisen</v>
      </c>
      <c r="J20" s="80" t="str">
        <f t="shared" si="2"/>
        <v>Informatiebeveiliging behoort te worden geïntegreerd in projectmanagement.</v>
      </c>
      <c r="K20" s="193" t="str">
        <f>'Handreiking BIO2-opmaat v2.4'!E17</f>
        <v>Informatiebeveiliging behoort te worden geïntegreerd in projectmanagement.</v>
      </c>
      <c r="L20" s="138" t="str">
        <f>'BIO 1.04zv in Excel v1.4'!I134</f>
        <v>De eisen die verband houden met informatiebeveiliging behoren te worden opgenomen in de eisen voor nieuwe informatiesystemen of voor uitbreidingen van bestaande informatiesystemen.</v>
      </c>
      <c r="M20" s="82" t="str">
        <f>'BIO2 in Excel v1.2'!A15</f>
        <v>5.08.01</v>
      </c>
      <c r="N20" s="193" t="str">
        <f>'Handreiking BIO2-opmaat v2.4'!I17</f>
        <v>5.08.1</v>
      </c>
      <c r="O20" s="92" t="str">
        <f>'BIO 1.04zv in Excel v1.4'!J134</f>
        <v>14.1.1.1</v>
      </c>
      <c r="P20" s="86" t="s">
        <v>24</v>
      </c>
      <c r="Q20" s="193">
        <f>'Handreiking BIO2-opmaat v2.4'!J17</f>
        <v>1</v>
      </c>
      <c r="R20" s="92">
        <f>'BIO 1.04zv in Excel v1.4'!K134</f>
        <v>1</v>
      </c>
      <c r="S20" s="82" t="str">
        <f>'BIO2 in Excel v1.2'!B15</f>
        <v>Bij nieuwe informatiesystemen en bij significante wijzigingen op bestaande informatiesystemen moet een expliciete risicoafweging op basis van de door de organisatie vastgestelde risicomanagementmethodiek worden uitgevoerd, om risico’s te identificeren en in voldoende mate te beheersen en ook voor het vaststellen van de beveiligingseisen.</v>
      </c>
      <c r="T20" s="193" t="str">
        <f>'Handreiking BIO2-opmaat v2.4'!K17</f>
        <v>Bij nieuwe informatiesystemen en bij wijzigingen op bestaande informatiesystemen moet een expliciete risicoafweging worden uitgevoerd ten behoeve van het vaststellen van de beveiligingseisen, uitgaande van de BIO.</v>
      </c>
      <c r="U20" s="92" t="str">
        <f>'BIO 1.04zv in Excel v1.4'!L134</f>
        <v>Bij nieuwe informatiesystemen en bij wijzigingen op bestaande informatiesystemen moet een expliciete risicoafweging worden uitgevoerd ten behoeve van het vaststellen van de beveiligingseisen, uitgaande van de BIO.</v>
      </c>
      <c r="V20" s="86" t="s">
        <v>24</v>
      </c>
      <c r="W20" s="193" t="str">
        <f>'Handreiking BIO2-opmaat v2.4'!L17</f>
        <v>Proceseigenaar</v>
      </c>
      <c r="X20" s="87" t="str">
        <f>'BIO 1.04zv in Excel v1.4'!M134</f>
        <v>Proceseigenaar</v>
      </c>
      <c r="Y20" s="143" t="str">
        <f>'BIO2 in Excel v1.2'!C15</f>
        <v>Ketenhygiëne</v>
      </c>
      <c r="Z20" s="194" t="s">
        <v>24</v>
      </c>
      <c r="AA20" s="81" t="s">
        <v>24</v>
      </c>
    </row>
    <row r="21" spans="1:27" ht="123.75" x14ac:dyDescent="0.15">
      <c r="A21" s="80" t="str">
        <f t="shared" si="0"/>
        <v>5.09</v>
      </c>
      <c r="B21" s="193" t="str">
        <f>'Handreiking BIO2-opmaat v2.4'!A18</f>
        <v>5.09</v>
      </c>
      <c r="C21" s="87" t="str">
        <f>'BIO 1.04zv in Excel v1.4'!F26</f>
        <v>08.1.1</v>
      </c>
      <c r="D21" s="144" t="s">
        <v>24</v>
      </c>
      <c r="E21" s="193">
        <f>'Handreiking BIO2-opmaat v2.4'!C18</f>
        <v>1</v>
      </c>
      <c r="F21" s="92">
        <f>'BIO 1.04zv in Excel v1.4'!G26</f>
        <v>1</v>
      </c>
      <c r="G21" s="80" t="str">
        <f t="shared" si="1"/>
        <v>Inventarisatie van informatie en andere gerelateerde bedrijfsmiddelen</v>
      </c>
      <c r="H21" s="193" t="str">
        <f>'Handreiking BIO2-opmaat v2.4'!D18</f>
        <v>Inventarisatie van informatie en andere gerelateerde bedrijfsmiddelen</v>
      </c>
      <c r="I21" s="87" t="str">
        <f>'BIO 1.04zv in Excel v1.4'!H26</f>
        <v>Inventariseren van bedrijfsmiddelen</v>
      </c>
      <c r="J21" s="80" t="str">
        <f t="shared" si="2"/>
        <v>Er behoort een inventarislijst van informatie en andere gerelateerde bedrijfsmiddelen, met inbegrip van de eigenaren, te worden opgesteld en onderhouden.</v>
      </c>
      <c r="K21" s="193" t="str">
        <f>'Handreiking BIO2-opmaat v2.4'!E18</f>
        <v>Er behoort een inventarislijst van informatie en andere gerelateerde bedrijfsmiddelen, met inbegrip van de eigenaren, te worden opgesteld en onderhouden.</v>
      </c>
      <c r="L21" s="138" t="str">
        <f>'BIO 1.04zv in Excel v1.4'!I26</f>
        <v>Informatie, andere bedrijfsmiddelen die samenhangen met informatie en informatie verwerkende faciliteiten behoren te worden geïdentificeerd, en van deze bedrijfsmiddelen behoort een inventaris te worden opgesteld en onderhouden.</v>
      </c>
      <c r="M21" s="80" t="str">
        <f>'BIO2 in Excel v1.2'!A16</f>
        <v>5.09.01</v>
      </c>
      <c r="N21" s="193" t="str">
        <f>'Handreiking BIO2-opmaat v2.4'!I18</f>
        <v>/</v>
      </c>
      <c r="O21" s="87" t="str">
        <f>'BIO 1.04zv in Excel v1.4'!J26</f>
        <v>/</v>
      </c>
      <c r="P21" s="86" t="s">
        <v>24</v>
      </c>
      <c r="Q21" s="193" t="str">
        <f>'Handreiking BIO2-opmaat v2.4'!J18</f>
        <v>/</v>
      </c>
      <c r="R21" s="87" t="str">
        <f>'BIO 1.04zv in Excel v1.4'!K26</f>
        <v>/</v>
      </c>
      <c r="S21" s="80" t="str">
        <f>'BIO2 in Excel v1.2'!B16</f>
        <v>Er is een inventaris van bedrijfsmiddelen die van belang zijn voor informatieverwerking, met inbegrip van OT.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v>
      </c>
      <c r="T21" s="193" t="str">
        <f>'Handreiking BIO2-opmaat v2.4'!K18</f>
        <v>/</v>
      </c>
      <c r="U21" s="87" t="str">
        <f>'BIO 1.04zv in Excel v1.4'!L26</f>
        <v>/</v>
      </c>
      <c r="V21" s="86" t="s">
        <v>24</v>
      </c>
      <c r="W21" s="193" t="str">
        <f>'Handreiking BIO2-opmaat v2.4'!L18</f>
        <v>Proceseigenaar
Dienstenleverancier</v>
      </c>
      <c r="X21" s="87" t="str">
        <f>'BIO 1.04zv in Excel v1.4'!M26</f>
        <v>Proceseigenaar
Dienstenleverancier</v>
      </c>
      <c r="Y21" s="143" t="str">
        <f>'BIO2 in Excel v1.2'!C16</f>
        <v>Basishygiëne, ketenhygiëne</v>
      </c>
      <c r="Z21" s="194" t="s">
        <v>24</v>
      </c>
      <c r="AA21" s="81" t="s">
        <v>24</v>
      </c>
    </row>
    <row r="22" spans="1:27" ht="45" x14ac:dyDescent="0.15">
      <c r="A22" s="80" t="str">
        <f t="shared" si="0"/>
        <v>5.09</v>
      </c>
      <c r="B22" s="193" t="str">
        <f>'Handreiking BIO2-opmaat v2.4'!A19</f>
        <v>5.09</v>
      </c>
      <c r="C22" s="87" t="str">
        <f>'BIO 1.04zv in Excel v1.4'!F27</f>
        <v>08.1.2</v>
      </c>
      <c r="D22" s="144" t="s">
        <v>24</v>
      </c>
      <c r="E22" s="193">
        <f>'Handreiking BIO2-opmaat v2.4'!C19</f>
        <v>1</v>
      </c>
      <c r="F22" s="92">
        <f>'BIO 1.04zv in Excel v1.4'!G27</f>
        <v>1</v>
      </c>
      <c r="G22" s="80" t="str">
        <f t="shared" si="1"/>
        <v>Inventarisatie van informatie en andere gerelateerde bedrijfsmiddelen</v>
      </c>
      <c r="H22" s="193" t="str">
        <f>'Handreiking BIO2-opmaat v2.4'!D19</f>
        <v>Inventarisatie van informatie en andere gerelateerde bedrijfsmiddelen</v>
      </c>
      <c r="I22" s="87" t="str">
        <f>'BIO 1.04zv in Excel v1.4'!H27</f>
        <v>Eigendom van bedrijfsmiddelen</v>
      </c>
      <c r="J22" s="80" t="str">
        <f t="shared" si="2"/>
        <v>Er behoort een inventarislijst van informatie en andere gerelateerde bedrijfsmiddelen, met inbegrip van de eigenaren, te worden opgesteld en onderhouden.</v>
      </c>
      <c r="K22" s="193" t="str">
        <f>'Handreiking BIO2-opmaat v2.4'!E19</f>
        <v>Er behoort een inventarislijst van informatie en andere gerelateerde bedrijfsmiddelen, met inbegrip van de eigenaren, te worden opgesteld en onderhouden.</v>
      </c>
      <c r="L22" s="138" t="str">
        <f>'BIO 1.04zv in Excel v1.4'!I27</f>
        <v>Bedrijfsmiddelen die in het inventarisoverzicht worden bijgehouden, behoren een eigenaar te hebben.</v>
      </c>
      <c r="M22" s="86" t="s">
        <v>24</v>
      </c>
      <c r="N22" s="193" t="str">
        <f>'Handreiking BIO2-opmaat v2.4'!I19</f>
        <v>/</v>
      </c>
      <c r="O22" s="87" t="str">
        <f>'BIO 1.04zv in Excel v1.4'!J27</f>
        <v>/</v>
      </c>
      <c r="P22" s="86" t="s">
        <v>24</v>
      </c>
      <c r="Q22" s="193" t="str">
        <f>'Handreiking BIO2-opmaat v2.4'!J19</f>
        <v>/</v>
      </c>
      <c r="R22" s="87" t="str">
        <f>'BIO 1.04zv in Excel v1.4'!K27</f>
        <v>/</v>
      </c>
      <c r="S22" s="86" t="s">
        <v>24</v>
      </c>
      <c r="T22" s="193" t="str">
        <f>'Handreiking BIO2-opmaat v2.4'!K19</f>
        <v>/</v>
      </c>
      <c r="U22" s="87" t="str">
        <f>'BIO 1.04zv in Excel v1.4'!L27</f>
        <v>/</v>
      </c>
      <c r="V22" s="86" t="s">
        <v>24</v>
      </c>
      <c r="W22" s="193" t="str">
        <f>'Handreiking BIO2-opmaat v2.4'!L19</f>
        <v>Proceseigenaar
Dienstenleverancier</v>
      </c>
      <c r="X22" s="87" t="str">
        <f>'BIO 1.04zv in Excel v1.4'!M27</f>
        <v>Proceseigenaar
Dienstenleverancier</v>
      </c>
      <c r="Y22" s="145" t="s">
        <v>24</v>
      </c>
      <c r="Z22" s="194" t="s">
        <v>24</v>
      </c>
      <c r="AA22" s="81" t="s">
        <v>24</v>
      </c>
    </row>
    <row r="23" spans="1:27" ht="67.5" x14ac:dyDescent="0.15">
      <c r="A23" s="80" t="str">
        <f t="shared" si="0"/>
        <v>5.10</v>
      </c>
      <c r="B23" s="193" t="str">
        <f>'Handreiking BIO2-opmaat v2.4'!A20</f>
        <v>5.10</v>
      </c>
      <c r="C23" s="87" t="str">
        <f>'BIO 1.04zv in Excel v1.4'!F28</f>
        <v>08.1.3</v>
      </c>
      <c r="D23" s="144" t="s">
        <v>24</v>
      </c>
      <c r="E23" s="193">
        <f>'Handreiking BIO2-opmaat v2.4'!C20</f>
        <v>1</v>
      </c>
      <c r="F23" s="92">
        <f>'BIO 1.04zv in Excel v1.4'!G28</f>
        <v>1</v>
      </c>
      <c r="G23" s="80" t="str">
        <f t="shared" si="1"/>
        <v>Aanvaard gebruik van informatie en andere gerelateerde bedrijfsmiddelen</v>
      </c>
      <c r="H23" s="193" t="str">
        <f>'Handreiking BIO2-opmaat v2.4'!D20</f>
        <v>Aanvaard gebruik van informatie en andere gerelateerde bedrijfsmiddelen</v>
      </c>
      <c r="I23" s="87" t="str">
        <f>'BIO 1.04zv in Excel v1.4'!H28</f>
        <v>Aanvaardbaar gebruik van bedrijfsmiddelen</v>
      </c>
      <c r="J23" s="80" t="str">
        <f t="shared" si="2"/>
        <v>Regels voor het aanvaardbaar gebruik van en procedures voor het omgaan met informatie en andere gerelateerde bedrijfsmiddelen behoren te worden geïdentificeerd, gedocumenteerd en geïmplementeerd.</v>
      </c>
      <c r="K23" s="193" t="str">
        <f>'Handreiking BIO2-opmaat v2.4'!E20</f>
        <v>Regels voor het aanvaardbaar gebruik van en procedures voor het omgaan met informatie en andere gerelateerde bedrijfsmiddelen behoren te worden geïdentificeerd, gedocumenteerd en geïmplementeerd.</v>
      </c>
      <c r="L23" s="138" t="str">
        <f>'BIO 1.04zv in Excel v1.4'!I28</f>
        <v>Voor het aanvaardbaar gebruik van informatie en van bedrijfsmiddelen die samenhangen met informatie en informatie verwerkende faciliteiten behoren regels te worden geïdentificeerd, gedocumenteerd en geïmplementeerd.</v>
      </c>
      <c r="M23" s="82" t="str">
        <f>'BIO2 in Excel v1.2'!A17</f>
        <v>5.10.01</v>
      </c>
      <c r="N23" s="193" t="str">
        <f>'Handreiking BIO2-opmaat v2.4'!I20</f>
        <v>5.10.1</v>
      </c>
      <c r="O23" s="92" t="str">
        <f>'BIO 1.04zv in Excel v1.4'!J28</f>
        <v>08.1.3.1</v>
      </c>
      <c r="P23" s="86" t="s">
        <v>24</v>
      </c>
      <c r="Q23" s="193">
        <f>'Handreiking BIO2-opmaat v2.4'!J20</f>
        <v>1</v>
      </c>
      <c r="R23" s="92">
        <f>'BIO 1.04zv in Excel v1.4'!K28</f>
        <v>1</v>
      </c>
      <c r="S23" s="82" t="str">
        <f>'BIO2 in Excel v1.2'!B17</f>
        <v>Geen overheidsmaatregel, zie deel 1 Kader BIO2, verplichtingen BIO</v>
      </c>
      <c r="T23" s="193" t="str">
        <f>'Handreiking BIO2-opmaat v2.4'!K20</f>
        <v>Alle medewerkers zijn aantoonbaar gewezen op de gedragsregels voor het gebruik van bedrijfsmiddelen.</v>
      </c>
      <c r="U23" s="92" t="str">
        <f>'BIO 1.04zv in Excel v1.4'!L28</f>
        <v>Alle medewerkers zijn aantoonbaar gewezen op de gedragsregels voor het gebruik van bedrijfsmiddelen.</v>
      </c>
      <c r="V23" s="86" t="s">
        <v>24</v>
      </c>
      <c r="W23" s="193" t="str">
        <f>'Handreiking BIO2-opmaat v2.4'!L20</f>
        <v>Secretaris/Algemeen directeur
Proceseigenaar</v>
      </c>
      <c r="X23" s="87" t="str">
        <f>'BIO 1.04zv in Excel v1.4'!M28</f>
        <v>Secretaris/algemeen directeur
Proceseigenaar</v>
      </c>
      <c r="Y23" s="143" t="str">
        <f>'BIO2 in Excel v1.2'!C17</f>
        <v>Basishygiëne</v>
      </c>
      <c r="Z23" s="194" t="s">
        <v>24</v>
      </c>
      <c r="AA23" s="81" t="s">
        <v>24</v>
      </c>
    </row>
    <row r="24" spans="1:27" ht="67.5" x14ac:dyDescent="0.15">
      <c r="A24" s="80" t="str">
        <f t="shared" si="0"/>
        <v>5.10</v>
      </c>
      <c r="B24" s="193" t="str">
        <f>'Handreiking BIO2-opmaat v2.4'!A21</f>
        <v>5.10</v>
      </c>
      <c r="C24" s="87" t="str">
        <f>'BIO 1.04zv in Excel v1.4'!F29</f>
        <v>08.1.3</v>
      </c>
      <c r="D24" s="144" t="s">
        <v>24</v>
      </c>
      <c r="E24" s="193">
        <f>'Handreiking BIO2-opmaat v2.4'!C21</f>
        <v>1</v>
      </c>
      <c r="F24" s="92">
        <f>'BIO 1.04zv in Excel v1.4'!G29</f>
        <v>1</v>
      </c>
      <c r="G24" s="80" t="str">
        <f t="shared" si="1"/>
        <v>Aanvaard gebruik van informatie en andere gerelateerde bedrijfsmiddelen</v>
      </c>
      <c r="H24" s="193" t="str">
        <f>'Handreiking BIO2-opmaat v2.4'!D21</f>
        <v>Aanvaard gebruik van informatie en andere gerelateerde bedrijfsmiddelen</v>
      </c>
      <c r="I24" s="87" t="str">
        <f>'BIO 1.04zv in Excel v1.4'!H29</f>
        <v>Aanvaardbaar gebruik van bedrijfsmiddelen</v>
      </c>
      <c r="J24" s="80" t="str">
        <f t="shared" si="2"/>
        <v>Regels voor het aanvaardbaar gebruik van en procedures voor het omgaan met informatie en andere gerelateerde bedrijfsmiddelen behoren te worden geïdentificeerd, gedocumenteerd en geïmplementeerd.</v>
      </c>
      <c r="K24" s="193" t="str">
        <f>'Handreiking BIO2-opmaat v2.4'!E21</f>
        <v>Regels voor het aanvaardbaar gebruik van en procedures voor het omgaan met informatie en andere gerelateerde bedrijfsmiddelen behoren te worden geïdentificeerd, gedocumenteerd en geïmplementeerd.</v>
      </c>
      <c r="L24" s="138" t="str">
        <f>'BIO 1.04zv in Excel v1.4'!I29</f>
        <v>Voor het aanvaardbaar gebruik van informatie en van bedrijfsmiddelen die samenhangen met informatie en informatie verwerkende faciliteiten behoren regels te worden geïdentificeerd, gedocumenteerd en geïmplementeerd.</v>
      </c>
      <c r="M24" s="82" t="str">
        <f>'BIO2 in Excel v1.2'!A17</f>
        <v>5.10.01</v>
      </c>
      <c r="N24" s="193" t="str">
        <f>'Handreiking BIO2-opmaat v2.4'!I21</f>
        <v>5.10.2</v>
      </c>
      <c r="O24" s="92" t="str">
        <f>'BIO 1.04zv in Excel v1.4'!J29</f>
        <v>08.1.3.2</v>
      </c>
      <c r="P24" s="86" t="s">
        <v>24</v>
      </c>
      <c r="Q24" s="193">
        <f>'Handreiking BIO2-opmaat v2.4'!J21</f>
        <v>1</v>
      </c>
      <c r="R24" s="92">
        <f>'BIO 1.04zv in Excel v1.4'!K29</f>
        <v>1</v>
      </c>
      <c r="S24" s="82" t="str">
        <f>'BIO2 in Excel v1.2'!B17</f>
        <v>Geen overheidsmaatregel, zie deel 1 Kader BIO2, verplichtingen BIO</v>
      </c>
      <c r="T24" s="193" t="str">
        <f>'Handreiking BIO2-opmaat v2.4'!K21</f>
        <v>De gedragsregels voor het gebruik van bedrijfsmiddelen zijn voor extern personeel in het contract vastgelegd overeenkomstig de huisregels of gedragsregels.</v>
      </c>
      <c r="U24" s="92" t="str">
        <f>'BIO 1.04zv in Excel v1.4'!L29</f>
        <v>De gedragsregels voor het gebruik van bedrijfsmiddelen zijn voor extern personeel in het contract vastgelegd overeenkomstig de huisregels of gedragsregels.</v>
      </c>
      <c r="V24" s="86" t="s">
        <v>24</v>
      </c>
      <c r="W24" s="193" t="str">
        <f>'Handreiking BIO2-opmaat v2.4'!L21</f>
        <v>Secretaris/Algemeen directeur
Proceseigenaar</v>
      </c>
      <c r="X24" s="87" t="str">
        <f>'BIO 1.04zv in Excel v1.4'!M29</f>
        <v>Secretaris/algemeen directeur
Proceseigenaar</v>
      </c>
      <c r="Y24" s="143" t="str">
        <f>'BIO2 in Excel v1.2'!C17</f>
        <v>Basishygiëne</v>
      </c>
      <c r="Z24" s="194" t="s">
        <v>24</v>
      </c>
      <c r="AA24" s="81" t="s">
        <v>24</v>
      </c>
    </row>
    <row r="25" spans="1:27" ht="67.5" x14ac:dyDescent="0.15">
      <c r="A25" s="80" t="str">
        <f t="shared" si="0"/>
        <v>5.10</v>
      </c>
      <c r="B25" s="193" t="str">
        <f>'Handreiking BIO2-opmaat v2.4'!A22</f>
        <v>5.10</v>
      </c>
      <c r="C25" s="87" t="str">
        <f>'BIO 1.04zv in Excel v1.4'!F33</f>
        <v>08.2.3</v>
      </c>
      <c r="D25" s="144" t="s">
        <v>24</v>
      </c>
      <c r="E25" s="193">
        <f>'Handreiking BIO2-opmaat v2.4'!C22</f>
        <v>1</v>
      </c>
      <c r="F25" s="92">
        <f>'BIO 1.04zv in Excel v1.4'!G33</f>
        <v>1</v>
      </c>
      <c r="G25" s="80" t="str">
        <f t="shared" si="1"/>
        <v>Aanvaard gebruik van informatie en andere gerelateerde bedrijfsmiddelen</v>
      </c>
      <c r="H25" s="193" t="str">
        <f>'Handreiking BIO2-opmaat v2.4'!D22</f>
        <v>Aanvaard gebruik van informatie en andere gerelateerde bedrijfsmiddelen</v>
      </c>
      <c r="I25" s="87" t="str">
        <f>'BIO 1.04zv in Excel v1.4'!H33</f>
        <v>Behandelen van bedrijfsmiddelen</v>
      </c>
      <c r="J25" s="80" t="str">
        <f t="shared" si="2"/>
        <v>Regels voor het aanvaardbaar gebruik van en procedures voor het omgaan met informatie en andere gerelateerde bedrijfsmiddelen behoren te worden geïdentificeerd, gedocumenteerd en geïmplementeerd.</v>
      </c>
      <c r="K25" s="193" t="str">
        <f>'Handreiking BIO2-opmaat v2.4'!E22</f>
        <v>Regels voor het aanvaardbaar gebruik van en procedures voor het omgaan met informatie en andere gerelateerde bedrijfsmiddelen behoren te worden geïdentificeerd, gedocumenteerd en geïmplementeerd.</v>
      </c>
      <c r="L25" s="138" t="str">
        <f>'BIO 1.04zv in Excel v1.4'!I33</f>
        <v>Procedures voor het behandelen van bedrijfsmiddelen behoren te worden ontwikkeld en geïmplementeerd in overeenstemming met het informatieclassificatieschema dat is vastgesteld door de organisatie.</v>
      </c>
      <c r="M25" s="82" t="str">
        <f>'BIO2 in Excel v1.2'!A17</f>
        <v>5.10.01</v>
      </c>
      <c r="N25" s="193" t="str">
        <f>'Handreiking BIO2-opmaat v2.4'!I22</f>
        <v>/</v>
      </c>
      <c r="O25" s="92" t="str">
        <f>'BIO 1.04zv in Excel v1.4'!J33</f>
        <v>/</v>
      </c>
      <c r="P25" s="86" t="s">
        <v>24</v>
      </c>
      <c r="Q25" s="193" t="str">
        <f>'Handreiking BIO2-opmaat v2.4'!J22</f>
        <v>/</v>
      </c>
      <c r="R25" s="92" t="str">
        <f>'BIO 1.04zv in Excel v1.4'!K33</f>
        <v>/</v>
      </c>
      <c r="S25" s="82" t="str">
        <f>'BIO2 in Excel v1.2'!B17</f>
        <v>Geen overheidsmaatregel, zie deel 1 Kader BIO2, verplichtingen BIO</v>
      </c>
      <c r="T25" s="193" t="str">
        <f>'Handreiking BIO2-opmaat v2.4'!K22</f>
        <v>/</v>
      </c>
      <c r="U25" s="92" t="str">
        <f>'BIO 1.04zv in Excel v1.4'!L33</f>
        <v>/</v>
      </c>
      <c r="V25" s="86" t="s">
        <v>24</v>
      </c>
      <c r="W25" s="193" t="str">
        <f>'Handreiking BIO2-opmaat v2.4'!L22</f>
        <v>Secretaris/Algemeen directeur
Proceseigenaar</v>
      </c>
      <c r="X25" s="87" t="str">
        <f>'BIO 1.04zv in Excel v1.4'!M33</f>
        <v>Proceseigenaar
Dienstenleverancier</v>
      </c>
      <c r="Y25" s="143" t="str">
        <f>'BIO2 in Excel v1.2'!C17</f>
        <v>Basishygiëne</v>
      </c>
      <c r="Z25" s="194" t="s">
        <v>24</v>
      </c>
      <c r="AA25" s="81" t="s">
        <v>24</v>
      </c>
    </row>
    <row r="26" spans="1:27" ht="67.5" x14ac:dyDescent="0.15">
      <c r="A26" s="80" t="str">
        <f t="shared" si="0"/>
        <v>5.11</v>
      </c>
      <c r="B26" s="193" t="str">
        <f>'Handreiking BIO2-opmaat v2.4'!A23</f>
        <v>5.11</v>
      </c>
      <c r="C26" s="87" t="str">
        <f>'BIO 1.04zv in Excel v1.4'!F30</f>
        <v>08.1.4</v>
      </c>
      <c r="D26" s="144" t="s">
        <v>24</v>
      </c>
      <c r="E26" s="193">
        <f>'Handreiking BIO2-opmaat v2.4'!C23</f>
        <v>1</v>
      </c>
      <c r="F26" s="92">
        <f>'BIO 1.04zv in Excel v1.4'!G30</f>
        <v>1</v>
      </c>
      <c r="G26" s="80" t="str">
        <f t="shared" si="1"/>
        <v>Retourneren van bedrijfsmiddelen</v>
      </c>
      <c r="H26" s="193" t="str">
        <f>'Handreiking BIO2-opmaat v2.4'!D23</f>
        <v>Retourneren van bedrijfsmiddelen</v>
      </c>
      <c r="I26" s="87" t="str">
        <f>'BIO 1.04zv in Excel v1.4'!H30</f>
        <v>Teruggeven van bedrijfsmiddelen</v>
      </c>
      <c r="J26" s="80" t="str">
        <f t="shared" si="2"/>
        <v>Personeel en andere belanghebbenden, al naargelang de situatie, behoren alle bedrijfsmiddelen van de organisatie die ze in hun bezit hebben bij beëindiging van hun dienstverband, contract of overeenkomst te retourneren.</v>
      </c>
      <c r="K26" s="193" t="str">
        <f>'Handreiking BIO2-opmaat v2.4'!E23</f>
        <v>Personeel en andere belanghebbenden, al naargelang de situatie, behoren alle bedrijfsmiddelen van de organisatie die ze in hun bezit hebben bij beëindiging van hun dienstverband, contract of overeenkomst te retourneren.</v>
      </c>
      <c r="L26" s="138" t="str">
        <f>'BIO 1.04zv in Excel v1.4'!I30</f>
        <v>Alle medewerkers en externe gebruikers moeten alle bedrijfsmiddelen van de organisatie die ze in hun bezit hebben bij beëindiging van hun dienstverband, contract of overeenkomst terug te geven.</v>
      </c>
      <c r="M26" s="82" t="str">
        <f>'BIO2 in Excel v1.2'!A18</f>
        <v>5.11.01</v>
      </c>
      <c r="N26" s="193" t="str">
        <f>'Handreiking BIO2-opmaat v2.4'!I23</f>
        <v>/</v>
      </c>
      <c r="O26" s="92" t="str">
        <f>'BIO 1.04zv in Excel v1.4'!J30</f>
        <v>/</v>
      </c>
      <c r="P26" s="86" t="s">
        <v>24</v>
      </c>
      <c r="Q26" s="193" t="str">
        <f>'Handreiking BIO2-opmaat v2.4'!J23</f>
        <v>/</v>
      </c>
      <c r="R26" s="92" t="str">
        <f>'BIO 1.04zv in Excel v1.4'!K30</f>
        <v>/</v>
      </c>
      <c r="S26" s="82" t="str">
        <f>'BIO2 in Excel v1.2'!B18</f>
        <v>Geen overheidsmaatregel, zie deel 1 Kader BIO2, verplichtingen BIO</v>
      </c>
      <c r="T26" s="193" t="str">
        <f>'Handreiking BIO2-opmaat v2.4'!K23</f>
        <v>/</v>
      </c>
      <c r="U26" s="92" t="str">
        <f>'BIO 1.04zv in Excel v1.4'!J30</f>
        <v>/</v>
      </c>
      <c r="V26" s="86" t="s">
        <v>24</v>
      </c>
      <c r="W26" s="193" t="str">
        <f>'Handreiking BIO2-opmaat v2.4'!L23</f>
        <v>Secretaris/Algemeen directeur</v>
      </c>
      <c r="X26" s="87" t="str">
        <f>'BIO 1.04zv in Excel v1.4'!M30</f>
        <v>Secretaris</v>
      </c>
      <c r="Y26" s="143" t="str">
        <f>'BIO2 in Excel v1.2'!C18</f>
        <v>Overheidsrisico</v>
      </c>
      <c r="Z26" s="194" t="s">
        <v>24</v>
      </c>
      <c r="AA26" s="81" t="s">
        <v>24</v>
      </c>
    </row>
    <row r="27" spans="1:27" ht="78.75" x14ac:dyDescent="0.15">
      <c r="A27" s="80" t="str">
        <f t="shared" si="0"/>
        <v>5.12</v>
      </c>
      <c r="B27" s="193" t="str">
        <f>'Handreiking BIO2-opmaat v2.4'!A24</f>
        <v>5.12</v>
      </c>
      <c r="C27" s="87" t="str">
        <f>'BIO 1.04zv in Excel v1.4'!F31</f>
        <v>08.2.1</v>
      </c>
      <c r="D27" s="144" t="s">
        <v>24</v>
      </c>
      <c r="E27" s="193">
        <f>'Handreiking BIO2-opmaat v2.4'!C24</f>
        <v>1</v>
      </c>
      <c r="F27" s="92">
        <f>'BIO 1.04zv in Excel v1.4'!G31</f>
        <v>1</v>
      </c>
      <c r="G27" s="80" t="str">
        <f t="shared" si="1"/>
        <v>Classificeren van informatie</v>
      </c>
      <c r="H27" s="193" t="str">
        <f>'Handreiking BIO2-opmaat v2.4'!D24</f>
        <v>Classificeren van informatie</v>
      </c>
      <c r="I27" s="87" t="str">
        <f>'BIO 1.04zv in Excel v1.4'!H31</f>
        <v>Classificatie van informatie</v>
      </c>
      <c r="J27" s="80" t="str">
        <f t="shared" si="2"/>
        <v>Informatie behoort te worden geclassificeerd volgens de informatiebeveiligingsbehoeften van de organisatie, op basis van de eisen voor vertrouwelijkheid, integriteit, beschikbaarheid en relevante eisen van belanghebbenden.</v>
      </c>
      <c r="K27" s="193" t="str">
        <f>'Handreiking BIO2-opmaat v2.4'!E24</f>
        <v>Informatie behoort te worden geclassificeerd volgens de informatiebeveiligingsbehoeften van de organisatie, op basis van de eisen voor vertrouwelijkheid, integriteit, beschikbaarheid en relevante eisen van belanghebbenden.</v>
      </c>
      <c r="L27" s="138" t="str">
        <f>'BIO 1.04zv in Excel v1.4'!I31</f>
        <v>Informatie behoort te worden geclassificeerd met betrekking tot wettelijke eisen, waarde, belang en gevoeligheid voor onbevoegde bekendmaking of wijziging.</v>
      </c>
      <c r="M27" s="80" t="str">
        <f>'BIO2 in Excel v1.2'!A19</f>
        <v>5.12.01</v>
      </c>
      <c r="N27" s="193" t="str">
        <f>'Handreiking BIO2-opmaat v2.4'!I24</f>
        <v>5.12.1</v>
      </c>
      <c r="O27" s="87" t="str">
        <f>'BIO 1.04zv in Excel v1.4'!J31</f>
        <v>08.2.1.1</v>
      </c>
      <c r="P27" s="86" t="s">
        <v>24</v>
      </c>
      <c r="Q27" s="193">
        <f>'Handreiking BIO2-opmaat v2.4'!J24</f>
        <v>1</v>
      </c>
      <c r="R27" s="87">
        <f>'BIO 1.04zv in Excel v1.4'!K31</f>
        <v>1</v>
      </c>
      <c r="S27" s="80" t="str">
        <f>'BIO2 in Excel v1.2'!B19</f>
        <v>Informatie in alle informatiesystemen is door middel van een expliciete risicoafweging geclassificeerd.
Hierbij wordt gebruik gemaakt van een vastgestelde impactclassificatiemethodiek die onderdeel is van de vastgestelde risicomanagementmethodiek.</v>
      </c>
      <c r="T27" s="193" t="str">
        <f>'Handreiking BIO2-opmaat v2.4'!K24</f>
        <v>De informatie in alle informatiesystemen is door middel van een expliciete risicoafweging geclassificeerd, zodat duidelijk is welke bescherming nodig is.</v>
      </c>
      <c r="U27" s="87" t="str">
        <f>'BIO 1.04zv in Excel v1.4'!L31</f>
        <v>De informatie in alle informatiesystemen is door middel van een expliciete risicoafweging geclassificeerd, zodat duidelijk is welke bescherming nodig is.</v>
      </c>
      <c r="V27" s="86" t="s">
        <v>24</v>
      </c>
      <c r="W27" s="193" t="str">
        <f>'Handreiking BIO2-opmaat v2.4'!L24</f>
        <v>Proceseigenaar</v>
      </c>
      <c r="X27" s="87" t="str">
        <f>'BIO 1.04zv in Excel v1.4'!M31</f>
        <v>Proceseigenaar</v>
      </c>
      <c r="Y27" s="143" t="str">
        <f>'BIO2 in Excel v1.2'!C19</f>
        <v>Basishygiëne, ketenhygiëne</v>
      </c>
      <c r="Z27" s="194" t="s">
        <v>24</v>
      </c>
      <c r="AA27" s="81" t="s">
        <v>24</v>
      </c>
    </row>
    <row r="28" spans="1:27" ht="67.5" x14ac:dyDescent="0.15">
      <c r="A28" s="80" t="str">
        <f t="shared" si="0"/>
        <v>5.13</v>
      </c>
      <c r="B28" s="193" t="str">
        <f>'Handreiking BIO2-opmaat v2.4'!A25</f>
        <v>5.13</v>
      </c>
      <c r="C28" s="87" t="str">
        <f>'BIO 1.04zv in Excel v1.4'!F32</f>
        <v>08.2.2</v>
      </c>
      <c r="D28" s="144" t="s">
        <v>24</v>
      </c>
      <c r="E28" s="193">
        <f>'Handreiking BIO2-opmaat v2.4'!C25</f>
        <v>1</v>
      </c>
      <c r="F28" s="92">
        <f>'BIO 1.04zv in Excel v1.4'!G32</f>
        <v>1</v>
      </c>
      <c r="G28" s="80" t="str">
        <f t="shared" si="1"/>
        <v>Labelen van informatie</v>
      </c>
      <c r="H28" s="193" t="str">
        <f>'Handreiking BIO2-opmaat v2.4'!D25</f>
        <v>Labelen van informatie</v>
      </c>
      <c r="I28" s="87" t="str">
        <f>'BIO 1.04zv in Excel v1.4'!H32</f>
        <v>Informatie labelen</v>
      </c>
      <c r="J28" s="80" t="str">
        <f t="shared" si="2"/>
        <v>Om informatie te labelen, behoort een passende reeks procedures te worden ontwikkeld en geïmplementeerd in overeenstemming met het informatieclassificatieschema dat is vastgesteld door de organisatie.</v>
      </c>
      <c r="K28" s="193" t="str">
        <f>'Handreiking BIO2-opmaat v2.4'!E25</f>
        <v>Om informatie te labelen, behoort een passende reeks procedures te worden ontwikkeld en geïmplementeerd in overeenstemming met het informatieclassificatieschema dat is vastgesteld door de organisatie.</v>
      </c>
      <c r="L28" s="138" t="str">
        <f>'BIO 1.04zv in Excel v1.4'!I32</f>
        <v>Om informatie te labelen behoort een passende reeks procedures te worden ontwikkeld en geïmplementeerd in overeenstemming met het informatieclassificatieschema dat is vastgesteld door de organisatie.</v>
      </c>
      <c r="M28" s="82" t="str">
        <f>'BIO2 in Excel v1.2'!A20</f>
        <v>5.13.01</v>
      </c>
      <c r="N28" s="193" t="str">
        <f>'Handreiking BIO2-opmaat v2.4'!I25</f>
        <v>/</v>
      </c>
      <c r="O28" s="87" t="str">
        <f>'BIO 1.04zv in Excel v1.4'!J32</f>
        <v>/</v>
      </c>
      <c r="P28" s="86" t="s">
        <v>24</v>
      </c>
      <c r="Q28" s="193" t="str">
        <f>'Handreiking BIO2-opmaat v2.4'!J25</f>
        <v>/</v>
      </c>
      <c r="R28" s="92" t="str">
        <f>'BIO 1.04zv in Excel v1.4'!K32</f>
        <v>/</v>
      </c>
      <c r="S28" s="82" t="str">
        <f>'BIO2 in Excel v1.2'!B20</f>
        <v>Geen overheidsmaatregel, zie deel 1 Kader BIO2, verplichtingen BIO</v>
      </c>
      <c r="T28" s="193" t="str">
        <f>'Handreiking BIO2-opmaat v2.4'!K25</f>
        <v>/</v>
      </c>
      <c r="U28" s="87" t="str">
        <f>'BIO 1.04zv in Excel v1.4'!L32</f>
        <v>/</v>
      </c>
      <c r="V28" s="86" t="s">
        <v>24</v>
      </c>
      <c r="W28" s="193" t="str">
        <f>'Handreiking BIO2-opmaat v2.4'!L25</f>
        <v>Proceseigenaar</v>
      </c>
      <c r="X28" s="87" t="str">
        <f>'BIO 1.04zv in Excel v1.4'!M32</f>
        <v>Proceseigenaar</v>
      </c>
      <c r="Y28" s="143" t="str">
        <f>'BIO2 in Excel v1.2'!C20</f>
        <v>Ketenhygiëne</v>
      </c>
      <c r="Z28" s="194" t="s">
        <v>24</v>
      </c>
      <c r="AA28" s="81" t="s">
        <v>24</v>
      </c>
    </row>
    <row r="29" spans="1:27" ht="104.1" customHeight="1" x14ac:dyDescent="0.15">
      <c r="A29" s="80" t="str">
        <f t="shared" si="0"/>
        <v>5.14</v>
      </c>
      <c r="B29" s="193" t="str">
        <f>'Handreiking BIO2-opmaat v2.4'!A26</f>
        <v>5.14</v>
      </c>
      <c r="C29" s="87" t="str">
        <f>'BIO 1.04zv in Excel v1.4'!F129</f>
        <v>13.2.3</v>
      </c>
      <c r="D29" s="144" t="s">
        <v>24</v>
      </c>
      <c r="E29" s="193">
        <f>'Handreiking BIO2-opmaat v2.4'!C26</f>
        <v>1</v>
      </c>
      <c r="F29" s="92">
        <f>'BIO 1.04zv in Excel v1.4'!G129</f>
        <v>1</v>
      </c>
      <c r="G29" s="80" t="str">
        <f t="shared" si="1"/>
        <v>Overdragen van informatie</v>
      </c>
      <c r="H29" s="193" t="str">
        <f>'Handreiking BIO2-opmaat v2.4'!D26</f>
        <v>Overdragen van informatie</v>
      </c>
      <c r="I29" s="87" t="str">
        <f>'BIO 1.04zv in Excel v1.4'!H129</f>
        <v>Elektronische berichten</v>
      </c>
      <c r="J29" s="80" t="str">
        <f t="shared" si="2"/>
        <v>Er behoren regels, procedures of overeenkomsten voor informatieoverdracht te zijn ingesteld voor alle soorten van communicatiefaciliteiten binnen de organisatie en tussen de organisatie en andere partijen.</v>
      </c>
      <c r="K29" s="193" t="str">
        <f>'Handreiking BIO2-opmaat v2.4'!E26</f>
        <v>Er behoren regels, procedures of overeenkomsten voor informatieoverdracht te zijn ingesteld voor alle soorten van communicatiefaciliteiten binnen de organisatie en tussen de organisatie en andere partijen.</v>
      </c>
      <c r="L29" s="138" t="str">
        <f>'BIO 1.04zv in Excel v1.4'!I129</f>
        <v>Informatie die is opgenomen in elektronische berichten behoord passend te zijn beschermd.</v>
      </c>
      <c r="M29" s="82" t="str">
        <f>'BIO2 in Excel v1.2'!A21</f>
        <v>5.14.01</v>
      </c>
      <c r="N29" s="193" t="str">
        <f>'Handreiking BIO2-opmaat v2.4'!I26</f>
        <v>5.14.1</v>
      </c>
      <c r="O29" s="92" t="str">
        <f>'BIO 1.04zv in Excel v1.4'!J129</f>
        <v>13.2.3.1</v>
      </c>
      <c r="P29" s="86" t="s">
        <v>24</v>
      </c>
      <c r="Q29" s="193">
        <f>'Handreiking BIO2-opmaat v2.4'!J26</f>
        <v>1</v>
      </c>
      <c r="R29" s="92">
        <f>'BIO 1.04zv in Excel v1.4'!K129</f>
        <v>1</v>
      </c>
      <c r="S29" s="82" t="str">
        <f>'BIO2 in Excel v1.2'!B21</f>
        <v>Internetfacing-informatiesystemen en e-mail-berichtenverkeer moeten blijvend voldoen aan de verplichte standaarden, zie hiervoor de website van het Forum Standaardisatie.
Hierop wordt gestuurd met de metingen van internet.nl.
Daarbij dienen alle onderdelen te worden ingesteld zodat een optimale beveiliging wordt bereikt zonder afbreuk te doen aan de functionaliteit van de geboden dienst.</v>
      </c>
      <c r="T29" s="193" t="str">
        <f>'Handreiking BIO2-opmaat v2.4'!K26</f>
        <v>Voor de beveiliging van elektronische (e-mail)berichten gelden de vastgestelde open standaarden tegen phishing en afluisteren op de ‘pas toe of leg uit’-lijst van het Forum Standaardisatie. Voor beveiliging van websiteverkeer gelden de open standaarden tegen afluisteren op de ‘pas toe of leg uit’-lijst van het Forum Standaardisatie.</v>
      </c>
      <c r="U29" s="92" t="str">
        <f>'BIO 1.04zv in Excel v1.4'!L129</f>
        <v>Voor de beveiliging van elektronische (e-mail)berichten gelden de vastgestelde open standaarden tegen phishing en afluisteren op de ‘pas toe of leg uit’-lijst van het Forum. Voor beveiliging van websiteverkeer gelden de open standaarden tegen afluisteren op de ‘pas toe of leg uit’-lijst van het Forum.</v>
      </c>
      <c r="V29" s="86" t="s">
        <v>24</v>
      </c>
      <c r="W29" s="193" t="str">
        <f>'Handreiking BIO2-opmaat v2.4'!L26</f>
        <v>Dienstenleverancier</v>
      </c>
      <c r="X29" s="87" t="str">
        <f>'BIO 1.04zv in Excel v1.4'!M129</f>
        <v>Dienstenleverancier</v>
      </c>
      <c r="Y29" s="143" t="str">
        <f>'BIO2 in Excel v1.2'!C21</f>
        <v>Basishygiëne</v>
      </c>
      <c r="Z29" s="194" t="s">
        <v>24</v>
      </c>
      <c r="AA29" s="81" t="s">
        <v>24</v>
      </c>
    </row>
    <row r="30" spans="1:27" ht="90" x14ac:dyDescent="0.15">
      <c r="A30" s="80" t="str">
        <f>B30</f>
        <v>5.14</v>
      </c>
      <c r="B30" s="193" t="str">
        <f>'Handreiking BIO2-opmaat v2.4'!A28</f>
        <v>5.14</v>
      </c>
      <c r="C30" s="87" t="str">
        <f>'BIO 1.04zv in Excel v1.4'!F131</f>
        <v>13.2.3</v>
      </c>
      <c r="D30" s="145" t="s">
        <v>24</v>
      </c>
      <c r="E30" s="193">
        <f>'Handreiking BIO2-opmaat v2.4'!C28</f>
        <v>1</v>
      </c>
      <c r="F30" s="92">
        <f>'BIO 1.04zv in Excel v1.4'!G131</f>
        <v>1</v>
      </c>
      <c r="G30" s="80" t="str">
        <f>H30</f>
        <v>Overdragen van informatie</v>
      </c>
      <c r="H30" s="193" t="str">
        <f>'Handreiking BIO2-opmaat v2.4'!D28</f>
        <v>Overdragen van informatie</v>
      </c>
      <c r="I30" s="87" t="str">
        <f>'BIO 1.04zv in Excel v1.4'!H131</f>
        <v>Elektronische berichten</v>
      </c>
      <c r="J30" s="80" t="str">
        <f>K30</f>
        <v>Er behoren regels, procedures of overeenkomsten voor informatieoverdracht te zijn ingesteld voor alle soorten van communicatiefaciliteiten binnen de organisatie en tussen de organisatie en andere partijen.</v>
      </c>
      <c r="K30" s="193" t="str">
        <f>'Handreiking BIO2-opmaat v2.4'!E28</f>
        <v>Er behoren regels, procedures of overeenkomsten voor informatieoverdracht te zijn ingesteld voor alle soorten van communicatiefaciliteiten binnen de organisatie en tussen de organisatie en andere partijen.</v>
      </c>
      <c r="L30" s="138" t="str">
        <f>'BIO 1.04zv in Excel v1.4'!I131</f>
        <v>Informatie die is opgenomen in elektronische berichten behoord passend te zijn beschermd.</v>
      </c>
      <c r="M30" s="82" t="str">
        <f>'BIO2 in Excel v1.2'!A22</f>
        <v>5.14.02</v>
      </c>
      <c r="N30" s="193" t="str">
        <f>'Handreiking BIO2-opmaat v2.4'!I28</f>
        <v>5.14.3</v>
      </c>
      <c r="O30" s="92" t="str">
        <f>'BIO 1.04zv in Excel v1.4'!J131</f>
        <v>13.2.3.3</v>
      </c>
      <c r="P30" s="86" t="s">
        <v>24</v>
      </c>
      <c r="Q30" s="193">
        <f>'Handreiking BIO2-opmaat v2.4'!J28</f>
        <v>2</v>
      </c>
      <c r="R30" s="92">
        <f>'BIO 1.04zv in Excel v1.4'!K131</f>
        <v>2</v>
      </c>
      <c r="S30" s="82" t="str">
        <f>'BIO2 in Excel v1.2'!B22</f>
        <v>Maak bij openbaar webverkeer van gevoelige gegevens gebruik van ten minste publiek vertrouwde Organization Validated (OV)-certificaten.
Maak bij intern webverkeer voor gevoelige gegevens gebruik van ten minste publieke vertrouwde OV-certificaten of private PKIo-certificaten. Hogere eisen aan certificaten kunnen voortvloeien uit een risicoanalyse, aansluitvoorwaarden of wetgeving.</v>
      </c>
      <c r="T30" s="193" t="str">
        <f>'Handreiking BIO2-opmaat v2.4'!K28</f>
        <v>Maak bij openbaar webverkeer van gevoelige gegevens gebruik van ten minste publiek vertrouwde Organization Validated-certificaten. Maak bij intern webverkeer voor gevoelige gegevens gebruik van ten minste publieke vertrouwde OV-certificaten of private PKIo-certificaten. Hogere eisen aan certificaten kunnen voortvloeien uit een risicoanalyse, aansluitvoorwaarden of wetgeving.</v>
      </c>
      <c r="U30" s="92" t="str">
        <f>'BIO 1.04zv in Excel v1.4'!L131</f>
        <v>Maak gebruik van PKIoverheid-certificaten bij web- en mailverkeer van gevoelige gegevens. Gevoelige gegevens zijn onder andere digitale documenten binnen de overheid waar gebruikers rechten aan kunnen ontlenen.</v>
      </c>
      <c r="V30" s="86" t="s">
        <v>24</v>
      </c>
      <c r="W30" s="193" t="str">
        <f>'Handreiking BIO2-opmaat v2.4'!L28</f>
        <v>Dienstenleverancier</v>
      </c>
      <c r="X30" s="87" t="str">
        <f>'BIO 1.04zv in Excel v1.4'!M131</f>
        <v>Dienstenleverancier</v>
      </c>
      <c r="Y30" s="143" t="str">
        <f>'BIO2 in Excel v1.2'!C24</f>
        <v>Basishygiëne</v>
      </c>
      <c r="Z30" s="194" t="s">
        <v>24</v>
      </c>
      <c r="AA30" s="81" t="s">
        <v>24</v>
      </c>
    </row>
    <row r="31" spans="1:27" ht="67.5" x14ac:dyDescent="0.15">
      <c r="A31" s="108" t="str">
        <f t="shared" si="0"/>
        <v>5.14</v>
      </c>
      <c r="B31" s="197" t="str">
        <f>'Handreiking BIO2-opmaat v2.4'!A30</f>
        <v>5.14</v>
      </c>
      <c r="C31" s="110" t="str">
        <f>'BIO 1.04zv in Excel v1.4'!F132</f>
        <v>13.2.3</v>
      </c>
      <c r="D31" s="156" t="s">
        <v>24</v>
      </c>
      <c r="E31" s="197">
        <f>'Handreiking BIO2-opmaat v2.4'!C30</f>
        <v>1</v>
      </c>
      <c r="F31" s="111">
        <f>'BIO 1.04zv in Excel v1.4'!G132</f>
        <v>1</v>
      </c>
      <c r="G31" s="112" t="str">
        <f t="shared" si="1"/>
        <v>Overdragen van informatie</v>
      </c>
      <c r="H31" s="197" t="str">
        <f>'Handreiking BIO2-opmaat v2.4'!D30</f>
        <v>Overdragen van informatie</v>
      </c>
      <c r="I31" s="110" t="str">
        <f>'BIO 1.04zv in Excel v1.4'!H132</f>
        <v>Elektronische berichten</v>
      </c>
      <c r="J31" s="108" t="str">
        <f t="shared" si="2"/>
        <v>Er behoren regels, procedures of overeenkomsten voor informatieoverdracht te zijn ingesteld voor alle soorten van communicatiefaciliteiten binnen de organisatie en tussen de organisatie en andere partijen.</v>
      </c>
      <c r="K31" s="197" t="str">
        <f>'Handreiking BIO2-opmaat v2.4'!E30</f>
        <v>Er behoren regels, procedures of overeenkomsten voor informatieoverdracht te zijn ingesteld voor alle soorten van communicatiefaciliteiten binnen de organisatie en tussen de organisatie en andere partijen.</v>
      </c>
      <c r="L31" s="138" t="str">
        <f>'BIO 1.04zv in Excel v1.4'!I132</f>
        <v>Informatie die is opgenomen in elektronische berichten behoord passend te zijn beschermd.</v>
      </c>
      <c r="M31" s="113" t="str">
        <f>'BIO2 in Excel v1.2'!A23</f>
        <v>5.14.03</v>
      </c>
      <c r="N31" s="197" t="str">
        <f>'Handreiking BIO2-opmaat v2.4'!I30</f>
        <v>5.14.5</v>
      </c>
      <c r="O31" s="111" t="str">
        <f>'BIO 1.04zv in Excel v1.4'!J132</f>
        <v>13.2.3.4</v>
      </c>
      <c r="P31" s="109" t="s">
        <v>24</v>
      </c>
      <c r="Q31" s="197">
        <f>'Handreiking BIO2-opmaat v2.4'!J30</f>
        <v>2</v>
      </c>
      <c r="R31" s="111">
        <f>'BIO 1.04zv in Excel v1.4'!K132</f>
        <v>2</v>
      </c>
      <c r="S31" s="113" t="str">
        <f>'BIO2 in Excel v1.2'!B23</f>
        <v>Geavanceerde en/of gekwalificeerde elektronische handtekeningen moeten voldoen aan de Advanced Electronic Signatures (AdES Baseline Profiles), zoals opgenomen in de Lijst open standaarden van Forum Standaardisatie.</v>
      </c>
      <c r="T31" s="197" t="str">
        <f>'Handreiking BIO2-opmaat v2.4'!K30</f>
        <v>Om zekerheid te bieden over de integriteit van het elektronische bericht, wordt voor elektronische handtekeningen gebruik gemaakt van de AdES Baseline Profile standaard.</v>
      </c>
      <c r="U31" s="111" t="str">
        <f>'BIO 1.04zv in Excel v1.4'!L132</f>
        <v>Om zekerheid te bieden over de integriteit van het elektronische bericht, wordt voor elektronische handtekeningen gebruik gemaakt van de AdES Baseline Profile standaard.</v>
      </c>
      <c r="V31" s="109" t="s">
        <v>24</v>
      </c>
      <c r="W31" s="197" t="str">
        <f>'Handreiking BIO2-opmaat v2.4'!L30</f>
        <v>Dienstenleverancier</v>
      </c>
      <c r="X31" s="110" t="str">
        <f>'BIO 1.04zv in Excel v1.4'!M132</f>
        <v>Dienstenleverancier</v>
      </c>
      <c r="Y31" s="146" t="str">
        <f>'BIO2 in Excel v1.2'!C23</f>
        <v>Basishygiëne</v>
      </c>
      <c r="Z31" s="198" t="s">
        <v>24</v>
      </c>
      <c r="AA31" s="114" t="s">
        <v>24</v>
      </c>
    </row>
    <row r="32" spans="1:27" ht="67.5" x14ac:dyDescent="0.15">
      <c r="A32" s="108" t="str">
        <f>B32</f>
        <v>5.14</v>
      </c>
      <c r="B32" s="197" t="str">
        <f>'Handreiking BIO2-opmaat v2.4'!A27</f>
        <v>5.14</v>
      </c>
      <c r="C32" s="110" t="str">
        <f>'BIO 1.04zv in Excel v1.4'!F130</f>
        <v>13.2.3</v>
      </c>
      <c r="D32" s="156" t="s">
        <v>24</v>
      </c>
      <c r="E32" s="197">
        <f>'Handreiking BIO2-opmaat v2.4'!C27</f>
        <v>1</v>
      </c>
      <c r="F32" s="111">
        <f>'BIO 1.04zv in Excel v1.4'!G130</f>
        <v>1</v>
      </c>
      <c r="G32" s="112" t="str">
        <f>H32</f>
        <v>Overdragen van informatie</v>
      </c>
      <c r="H32" s="197" t="str">
        <f>'Handreiking BIO2-opmaat v2.4'!D27</f>
        <v>Overdragen van informatie</v>
      </c>
      <c r="I32" s="110" t="str">
        <f>'BIO 1.04zv in Excel v1.4'!H130</f>
        <v>Elektronische berichten</v>
      </c>
      <c r="J32" s="108" t="str">
        <f>K32</f>
        <v>Er behoren regels, procedures of overeenkomsten voor informatieoverdracht te zijn ingesteld voor alle soorten van communicatiefaciliteiten binnen de organisatie en tussen de organisatie en andere partijen.</v>
      </c>
      <c r="K32" s="197" t="str">
        <f>'Handreiking BIO2-opmaat v2.4'!E27</f>
        <v>Er behoren regels, procedures of overeenkomsten voor informatieoverdracht te zijn ingesteld voor alle soorten van communicatiefaciliteiten binnen de organisatie en tussen de organisatie en andere partijen.</v>
      </c>
      <c r="L32" s="138" t="str">
        <f>'BIO 1.04zv in Excel v1.4'!I130</f>
        <v>Informatie die is opgenomen in elektronische berichten behoord passend te zijn beschermd.</v>
      </c>
      <c r="M32" s="109" t="s">
        <v>24</v>
      </c>
      <c r="N32" s="193" t="str">
        <f>'Handreiking BIO2-opmaat v2.4'!I27</f>
        <v>5.14.2</v>
      </c>
      <c r="O32" s="111" t="str">
        <f>'BIO 1.04zv in Excel v1.4'!J130</f>
        <v>13.2.3.2</v>
      </c>
      <c r="P32" s="109" t="s">
        <v>24</v>
      </c>
      <c r="Q32" s="197">
        <f>'Handreiking BIO2-opmaat v2.4'!J27</f>
        <v>2</v>
      </c>
      <c r="R32" s="111">
        <f>'BIO 1.04zv in Excel v1.4'!K130</f>
        <v>2</v>
      </c>
      <c r="S32" s="187" t="s">
        <v>24</v>
      </c>
      <c r="T32" s="197" t="str">
        <f>'Handreiking BIO2-opmaat v2.4'!K27</f>
        <v>Voor veilige berichtenuitwisseling met basisregistraties wordt, conform de ‘pas toe of leg uit’-lijst van het Forum Standaardisatie, gebruik gemaakt van de actuele versie van Digikoppeling.</v>
      </c>
      <c r="U32" s="111" t="str">
        <f>'BIO 1.04zv in Excel v1.4'!L130</f>
        <v>Voor veilige berichtenuitwisseling met basisregistraties wordt, conform de ‘pas toe of leg uit’-lijst van het Forum, gebruik gemaakt van de actuele versie van Digikoppeling.</v>
      </c>
      <c r="V32" s="109" t="s">
        <v>24</v>
      </c>
      <c r="W32" s="197" t="str">
        <f>'Handreiking BIO2-opmaat v2.4'!L27</f>
        <v>Dienstenleverancier</v>
      </c>
      <c r="X32" s="110" t="str">
        <f>'BIO 1.04zv in Excel v1.4'!M130</f>
        <v>Dienstenleverancier</v>
      </c>
      <c r="Y32" s="182" t="s">
        <v>24</v>
      </c>
      <c r="Z32" s="198" t="s">
        <v>24</v>
      </c>
      <c r="AA32" s="114" t="s">
        <v>24</v>
      </c>
    </row>
    <row r="33" spans="1:27" ht="80.099999999999994" customHeight="1" x14ac:dyDescent="0.15">
      <c r="A33" s="80" t="str">
        <f>B33</f>
        <v>5.14</v>
      </c>
      <c r="B33" s="193" t="str">
        <f>B29</f>
        <v>5.14</v>
      </c>
      <c r="C33" s="87" t="str">
        <f>C29</f>
        <v>13.2.3</v>
      </c>
      <c r="D33" s="145" t="s">
        <v>24</v>
      </c>
      <c r="E33" s="193">
        <f t="shared" ref="E33:L33" si="3">E29</f>
        <v>1</v>
      </c>
      <c r="F33" s="92">
        <f t="shared" si="3"/>
        <v>1</v>
      </c>
      <c r="G33" s="80" t="str">
        <f t="shared" si="3"/>
        <v>Overdragen van informatie</v>
      </c>
      <c r="H33" s="193" t="str">
        <f t="shared" si="3"/>
        <v>Overdragen van informatie</v>
      </c>
      <c r="I33" s="87" t="str">
        <f t="shared" si="3"/>
        <v>Elektronische berichten</v>
      </c>
      <c r="J33" s="80" t="str">
        <f t="shared" si="3"/>
        <v>Er behoren regels, procedures of overeenkomsten voor informatieoverdracht te zijn ingesteld voor alle soorten van communicatiefaciliteiten binnen de organisatie en tussen de organisatie en andere partijen.</v>
      </c>
      <c r="K33" s="193" t="str">
        <f t="shared" si="3"/>
        <v>Er behoren regels, procedures of overeenkomsten voor informatieoverdracht te zijn ingesteld voor alle soorten van communicatiefaciliteiten binnen de organisatie en tussen de organisatie en andere partijen.</v>
      </c>
      <c r="L33" s="184" t="str">
        <f t="shared" si="3"/>
        <v>Informatie die is opgenomen in elektronische berichten behoord passend te zijn beschermd.</v>
      </c>
      <c r="M33" s="113" t="str">
        <f>'BIO2 in Excel v1.2'!A24</f>
        <v>5.14.04</v>
      </c>
      <c r="N33" s="194" t="s">
        <v>24</v>
      </c>
      <c r="O33" s="94" t="s">
        <v>24</v>
      </c>
      <c r="P33" s="115" t="s">
        <v>24</v>
      </c>
      <c r="Q33" s="199" t="s">
        <v>24</v>
      </c>
      <c r="R33" s="94" t="s">
        <v>24</v>
      </c>
      <c r="S33" s="115" t="str">
        <f>'BIO2 in Excel v1.2'!B24</f>
        <v>Van alle internetfacing-informatiesystemen, webapplicaties, IP-adressen en API’s is een actuele registratie.</v>
      </c>
      <c r="T33" s="199" t="s">
        <v>24</v>
      </c>
      <c r="U33" s="94" t="s">
        <v>24</v>
      </c>
      <c r="V33" s="86" t="s">
        <v>24</v>
      </c>
      <c r="W33" s="194" t="s">
        <v>24</v>
      </c>
      <c r="X33" s="81" t="s">
        <v>24</v>
      </c>
      <c r="Y33" s="143" t="str">
        <f>'BIO2 in Excel v1.2'!C24</f>
        <v>Basishygiëne</v>
      </c>
      <c r="Z33" s="194" t="s">
        <v>24</v>
      </c>
      <c r="AA33" s="81" t="s">
        <v>24</v>
      </c>
    </row>
    <row r="34" spans="1:27" ht="80.45" customHeight="1" x14ac:dyDescent="0.15">
      <c r="A34" s="80" t="str">
        <f t="shared" si="0"/>
        <v>5.14</v>
      </c>
      <c r="B34" s="193" t="str">
        <f>B29</f>
        <v>5.14</v>
      </c>
      <c r="C34" s="87" t="str">
        <f>C29</f>
        <v>13.2.3</v>
      </c>
      <c r="D34" s="145" t="s">
        <v>24</v>
      </c>
      <c r="E34" s="193">
        <f t="shared" ref="E34:L34" si="4">E29</f>
        <v>1</v>
      </c>
      <c r="F34" s="92">
        <f t="shared" si="4"/>
        <v>1</v>
      </c>
      <c r="G34" s="80" t="str">
        <f t="shared" si="4"/>
        <v>Overdragen van informatie</v>
      </c>
      <c r="H34" s="193" t="str">
        <f t="shared" si="4"/>
        <v>Overdragen van informatie</v>
      </c>
      <c r="I34" s="87" t="str">
        <f t="shared" si="4"/>
        <v>Elektronische berichten</v>
      </c>
      <c r="J34" s="80" t="str">
        <f t="shared" si="4"/>
        <v>Er behoren regels, procedures of overeenkomsten voor informatieoverdracht te zijn ingesteld voor alle soorten van communicatiefaciliteiten binnen de organisatie en tussen de organisatie en andere partijen.</v>
      </c>
      <c r="K34" s="193" t="str">
        <f t="shared" si="4"/>
        <v>Er behoren regels, procedures of overeenkomsten voor informatieoverdracht te zijn ingesteld voor alle soorten van communicatiefaciliteiten binnen de organisatie en tussen de organisatie en andere partijen.</v>
      </c>
      <c r="L34" s="138" t="str">
        <f t="shared" si="4"/>
        <v>Informatie die is opgenomen in elektronische berichten behoord passend te zijn beschermd.</v>
      </c>
      <c r="M34" s="82" t="str">
        <f>'BIO2 in Excel v1.2'!A25</f>
        <v>5.14.05</v>
      </c>
      <c r="N34" s="194" t="s">
        <v>24</v>
      </c>
      <c r="O34" s="94" t="s">
        <v>24</v>
      </c>
      <c r="P34" s="115" t="s">
        <v>24</v>
      </c>
      <c r="Q34" s="199" t="s">
        <v>24</v>
      </c>
      <c r="R34" s="94" t="s">
        <v>24</v>
      </c>
      <c r="S34" s="115" t="str">
        <f>'BIO2 in Excel v1.2'!B25</f>
        <v>Publiek toegankelijke websites worden bekend gemaakt via Register Internetdomeinen Overheid.
Deze informatie wordt ten minste iedere zes maanden geactualiseerd.</v>
      </c>
      <c r="T34" s="199" t="s">
        <v>24</v>
      </c>
      <c r="U34" s="81" t="s">
        <v>24</v>
      </c>
      <c r="V34" s="86" t="s">
        <v>24</v>
      </c>
      <c r="W34" s="194" t="s">
        <v>24</v>
      </c>
      <c r="X34" s="81" t="s">
        <v>24</v>
      </c>
      <c r="Y34" s="143" t="str">
        <f>'BIO2 in Excel v1.2'!C25</f>
        <v>Basishygiëne</v>
      </c>
      <c r="Z34" s="194" t="s">
        <v>24</v>
      </c>
      <c r="AA34" s="81" t="s">
        <v>24</v>
      </c>
    </row>
    <row r="35" spans="1:27" ht="80.45" customHeight="1" x14ac:dyDescent="0.15">
      <c r="A35" s="91" t="str">
        <f t="shared" si="0"/>
        <v>5.14</v>
      </c>
      <c r="B35" s="193" t="str">
        <f>'Handreiking BIO2-opmaat v2.4'!A29</f>
        <v>5.14</v>
      </c>
      <c r="C35" s="125" t="str">
        <f>C29</f>
        <v>13.2.3</v>
      </c>
      <c r="D35" s="144" t="s">
        <v>24</v>
      </c>
      <c r="E35" s="193">
        <f>'Handreiking BIO2-opmaat v2.4'!C29</f>
        <v>1</v>
      </c>
      <c r="F35" s="126">
        <f>F29</f>
        <v>1</v>
      </c>
      <c r="G35" s="80" t="str">
        <f t="shared" ref="G35:G67" si="5">H35</f>
        <v>Overdragen van informatie</v>
      </c>
      <c r="H35" s="193" t="str">
        <f>'Handreiking BIO2-opmaat v2.4'!D29</f>
        <v>Overdragen van informatie</v>
      </c>
      <c r="I35" s="129" t="str">
        <f>I29</f>
        <v>Elektronische berichten</v>
      </c>
      <c r="J35" s="80" t="str">
        <f t="shared" ref="J35:J67" si="6">K35</f>
        <v>Er behoren regels, procedures of overeenkomsten voor informatieoverdracht te zijn ingesteld voor alle soorten van communicatiefaciliteiten binnen de organisatie en tussen de organisatie en andere partijen.</v>
      </c>
      <c r="K35" s="193" t="str">
        <f>'Handreiking BIO2-opmaat v2.4'!E29</f>
        <v>Er behoren regels, procedures of overeenkomsten voor informatieoverdracht te zijn ingesteld voor alle soorten van communicatiefaciliteiten binnen de organisatie en tussen de organisatie en andere partijen.</v>
      </c>
      <c r="L35" s="138" t="str">
        <f>L29</f>
        <v>Informatie die is opgenomen in elektronische berichten behoord passend te zijn beschermd.</v>
      </c>
      <c r="M35" s="86" t="s">
        <v>24</v>
      </c>
      <c r="N35" s="193" t="str">
        <f>'Handreiking BIO2-opmaat v2.4'!I29</f>
        <v>5.14.4</v>
      </c>
      <c r="O35" s="94" t="s">
        <v>24</v>
      </c>
      <c r="P35" s="115" t="s">
        <v>24</v>
      </c>
      <c r="Q35" s="196">
        <f>'Handreiking BIO2-opmaat v2.4'!J29</f>
        <v>2</v>
      </c>
      <c r="R35" s="94" t="s">
        <v>24</v>
      </c>
      <c r="S35" s="115" t="s">
        <v>24</v>
      </c>
      <c r="T35" s="196" t="str">
        <f>'Handreiking BIO2-opmaat v2.4'!K29</f>
        <v>Verzend gevoelige gegevens via e-mail alleen over onvertrouwde netwerken als de keten tussen verzender en ontvanger voldoende beveiligd is, zoals door het toepassen van maatregel 5.14.1.</v>
      </c>
      <c r="U35" s="81" t="s">
        <v>24</v>
      </c>
      <c r="V35" s="86" t="s">
        <v>24</v>
      </c>
      <c r="W35" s="193" t="str">
        <f>'Handreiking BIO2-opmaat v2.4'!L29</f>
        <v>Dienstenleverancier</v>
      </c>
      <c r="X35" s="81" t="s">
        <v>24</v>
      </c>
      <c r="Y35" s="145" t="s">
        <v>24</v>
      </c>
      <c r="Z35" s="194" t="s">
        <v>24</v>
      </c>
      <c r="AA35" s="81" t="s">
        <v>24</v>
      </c>
    </row>
    <row r="36" spans="1:27" ht="80.45" customHeight="1" x14ac:dyDescent="0.15">
      <c r="A36" s="80" t="str">
        <f t="shared" si="0"/>
        <v>5.14</v>
      </c>
      <c r="B36" s="193" t="str">
        <f>'Handreiking BIO2-opmaat v2.4'!A31</f>
        <v>5.14</v>
      </c>
      <c r="C36" s="87" t="str">
        <f>'BIO 1.04zv in Excel v1.4'!F127</f>
        <v>13.2.1</v>
      </c>
      <c r="D36" s="144" t="s">
        <v>24</v>
      </c>
      <c r="E36" s="193">
        <f>'Handreiking BIO2-opmaat v2.4'!C31</f>
        <v>1</v>
      </c>
      <c r="F36" s="92">
        <f>'BIO 1.04zv in Excel v1.4'!G127</f>
        <v>1</v>
      </c>
      <c r="G36" s="80" t="str">
        <f t="shared" si="5"/>
        <v>Overdragen van informatie</v>
      </c>
      <c r="H36" s="193" t="str">
        <f>'Handreiking BIO2-opmaat v2.4'!D31</f>
        <v>Overdragen van informatie</v>
      </c>
      <c r="I36" s="87" t="str">
        <f>'BIO 1.04zv in Excel v1.4'!H127</f>
        <v>Beleid en procedures voor informatietransport</v>
      </c>
      <c r="J36" s="80" t="str">
        <f t="shared" si="6"/>
        <v>Er behoren regels, procedures of overeenkomsten voor informatieoverdracht te zijn ingesteld voor alle soorten van communicatiefaciliteiten binnen de organisatie en tussen de organisatie en andere partijen.</v>
      </c>
      <c r="K36" s="193" t="str">
        <f>'Handreiking BIO2-opmaat v2.4'!E31</f>
        <v>Er behoren regels, procedures of overeenkomsten voor informatieoverdracht te zijn ingesteld voor alle soorten van communicatiefaciliteiten binnen de organisatie en tussen de organisatie en andere partijen.</v>
      </c>
      <c r="L36" s="138" t="str">
        <f>'BIO 1.04zv in Excel v1.4'!I127</f>
        <v>Ter bescherming van het informatietransport, dat via alle soorten communicatiefaciliteiten verloopt, behoren formele beleidsregels, procedures en beheersmaatregelen voor transport van kracht te zijn.</v>
      </c>
      <c r="M36" s="86" t="s">
        <v>24</v>
      </c>
      <c r="N36" s="193" t="str">
        <f>'Handreiking BIO2-opmaat v2.4'!I31</f>
        <v>/</v>
      </c>
      <c r="O36" s="87" t="str">
        <f>'BIO 1.04zv in Excel v1.4'!J127</f>
        <v>/</v>
      </c>
      <c r="P36" s="86" t="s">
        <v>24</v>
      </c>
      <c r="Q36" s="193" t="str">
        <f>'Handreiking BIO2-opmaat v2.4'!J31</f>
        <v>/</v>
      </c>
      <c r="R36" s="87" t="str">
        <f>'BIO 1.04zv in Excel v1.4'!K127</f>
        <v>/</v>
      </c>
      <c r="S36" s="86" t="s">
        <v>24</v>
      </c>
      <c r="T36" s="193" t="str">
        <f>'Handreiking BIO2-opmaat v2.4'!K31</f>
        <v>/</v>
      </c>
      <c r="U36" s="87" t="str">
        <f>'BIO 1.04zv in Excel v1.4'!L127</f>
        <v>/</v>
      </c>
      <c r="V36" s="86" t="s">
        <v>24</v>
      </c>
      <c r="W36" s="193" t="str">
        <f>'Handreiking BIO2-opmaat v2.4'!L31</f>
        <v>Dienstenleverancier</v>
      </c>
      <c r="X36" s="87" t="str">
        <f>'BIO 1.04zv in Excel v1.4'!M127</f>
        <v>Secretaris/algemeen directeur</v>
      </c>
      <c r="Y36" s="145" t="s">
        <v>24</v>
      </c>
      <c r="Z36" s="194" t="s">
        <v>24</v>
      </c>
      <c r="AA36" s="81" t="s">
        <v>24</v>
      </c>
    </row>
    <row r="37" spans="1:27" ht="80.45" customHeight="1" x14ac:dyDescent="0.15">
      <c r="A37" s="80" t="str">
        <f t="shared" si="0"/>
        <v>5.14</v>
      </c>
      <c r="B37" s="193" t="str">
        <f>'Handreiking BIO2-opmaat v2.4'!A32</f>
        <v>5.14</v>
      </c>
      <c r="C37" s="87" t="str">
        <f>'BIO 1.04zv in Excel v1.4'!F128</f>
        <v>13.2.2</v>
      </c>
      <c r="D37" s="144" t="s">
        <v>24</v>
      </c>
      <c r="E37" s="193">
        <f>'Handreiking BIO2-opmaat v2.4'!C32</f>
        <v>1</v>
      </c>
      <c r="F37" s="92">
        <f>'BIO 1.04zv in Excel v1.4'!G128</f>
        <v>1</v>
      </c>
      <c r="G37" s="80" t="str">
        <f t="shared" si="5"/>
        <v>Overdragen van informatie</v>
      </c>
      <c r="H37" s="193" t="str">
        <f>'Handreiking BIO2-opmaat v2.4'!D32</f>
        <v>Overdragen van informatie</v>
      </c>
      <c r="I37" s="87" t="str">
        <f>'BIO 1.04zv in Excel v1.4'!H128</f>
        <v>Overeenkomsten over informatietransport</v>
      </c>
      <c r="J37" s="80" t="str">
        <f t="shared" si="6"/>
        <v>Er behoren regels, procedures of overeenkomsten voor informatieoverdracht te zijn ingesteld voor alle soorten van communicatiefaciliteiten binnen de organisatie en tussen de organisatie en andere partijen.</v>
      </c>
      <c r="K37" s="193" t="str">
        <f>'Handreiking BIO2-opmaat v2.4'!E32</f>
        <v>Er behoren regels, procedures of overeenkomsten voor informatieoverdracht te zijn ingesteld voor alle soorten van communicatiefaciliteiten binnen de organisatie en tussen de organisatie en andere partijen.</v>
      </c>
      <c r="L37" s="138" t="str">
        <f>'BIO 1.04zv in Excel v1.4'!I128</f>
        <v>Overeenkomsten behoren betrekking te hebben op het beveiligd transporteren van bedrijfsinformatie tussen de organisatie en externe partijen.</v>
      </c>
      <c r="M37" s="86" t="s">
        <v>24</v>
      </c>
      <c r="N37" s="193" t="str">
        <f>'Handreiking BIO2-opmaat v2.4'!I32</f>
        <v>/</v>
      </c>
      <c r="O37" s="87" t="str">
        <f>'BIO 1.04zv in Excel v1.4'!J128</f>
        <v>/</v>
      </c>
      <c r="P37" s="86" t="s">
        <v>24</v>
      </c>
      <c r="Q37" s="193" t="str">
        <f>'Handreiking BIO2-opmaat v2.4'!J32</f>
        <v>/</v>
      </c>
      <c r="R37" s="87" t="str">
        <f>'BIO 1.04zv in Excel v1.4'!K128</f>
        <v>/</v>
      </c>
      <c r="S37" s="86" t="s">
        <v>24</v>
      </c>
      <c r="T37" s="193" t="str">
        <f>'Handreiking BIO2-opmaat v2.4'!K32</f>
        <v>/</v>
      </c>
      <c r="U37" s="87" t="str">
        <f>'BIO 1.04zv in Excel v1.4'!L128</f>
        <v>/</v>
      </c>
      <c r="V37" s="86" t="s">
        <v>24</v>
      </c>
      <c r="W37" s="193" t="str">
        <f>'Handreiking BIO2-opmaat v2.4'!L32</f>
        <v>Dienstenleverancier</v>
      </c>
      <c r="X37" s="87" t="str">
        <f>'BIO 1.04zv in Excel v1.4'!M128</f>
        <v>Proceseigenaar
Dienstenleverancier</v>
      </c>
      <c r="Y37" s="145" t="s">
        <v>24</v>
      </c>
      <c r="Z37" s="194" t="s">
        <v>24</v>
      </c>
      <c r="AA37" s="81" t="s">
        <v>24</v>
      </c>
    </row>
    <row r="38" spans="1:27" ht="67.5" x14ac:dyDescent="0.15">
      <c r="A38" s="80" t="str">
        <f t="shared" ref="A38:A70" si="7">B38</f>
        <v>5.15</v>
      </c>
      <c r="B38" s="193" t="str">
        <f>'Handreiking BIO2-opmaat v2.4'!A33</f>
        <v>5.15</v>
      </c>
      <c r="C38" s="87" t="str">
        <f>'BIO 1.04zv in Excel v1.4'!F40</f>
        <v>09.1.1</v>
      </c>
      <c r="D38" s="144" t="s">
        <v>24</v>
      </c>
      <c r="E38" s="193">
        <f>'Handreiking BIO2-opmaat v2.4'!C33</f>
        <v>1</v>
      </c>
      <c r="F38" s="92">
        <f>'BIO 1.04zv in Excel v1.4'!G40</f>
        <v>1</v>
      </c>
      <c r="G38" s="80" t="str">
        <f t="shared" si="5"/>
        <v>Toegangsbeveiliging</v>
      </c>
      <c r="H38" s="193" t="str">
        <f>'Handreiking BIO2-opmaat v2.4'!D33</f>
        <v>Toegangsbeveiliging</v>
      </c>
      <c r="I38" s="87" t="str">
        <f>'BIO 1.04zv in Excel v1.4'!H40</f>
        <v>Beleid voor toegangsbeveiliging</v>
      </c>
      <c r="J38" s="80" t="str">
        <f t="shared" si="6"/>
        <v>Er behoren regels op basis van bedrijfs- en informatiebeveiligingseisen te worden vastgesteld en geïmplementeerd om de fysieke en logische toegang tot informatie en andere gerelateerde bedrijfsmiddelen te beheersen.</v>
      </c>
      <c r="K38" s="193" t="str">
        <f>'Handreiking BIO2-opmaat v2.4'!E33</f>
        <v>Er behoren regels op basis van bedrijfs- en informatiebeveiligingseisen te worden vastgesteld en geïmplementeerd om de fysieke en logische toegang tot informatie en andere gerelateerde bedrijfsmiddelen te beheersen.</v>
      </c>
      <c r="L38" s="138" t="str">
        <f>'BIO 1.04zv in Excel v1.4'!I40</f>
        <v>Een beleid voor toegangsbeveiliging behoort te worden vastgesteld, gedocumenteerd en beoordeeld op basis van bedrijfs- en informatiebeveiligingseisen.</v>
      </c>
      <c r="M38" s="86" t="s">
        <v>24</v>
      </c>
      <c r="N38" s="193" t="str">
        <f>'Handreiking BIO2-opmaat v2.4'!I33</f>
        <v>/</v>
      </c>
      <c r="O38" s="87" t="str">
        <f>'BIO 1.04zv in Excel v1.4'!J40</f>
        <v>/</v>
      </c>
      <c r="P38" s="86" t="s">
        <v>24</v>
      </c>
      <c r="Q38" s="193" t="str">
        <f>'Handreiking BIO2-opmaat v2.4'!J33</f>
        <v>/</v>
      </c>
      <c r="R38" s="87" t="str">
        <f>'BIO 1.04zv in Excel v1.4'!K40</f>
        <v>/</v>
      </c>
      <c r="S38" s="86" t="s">
        <v>24</v>
      </c>
      <c r="T38" s="193" t="str">
        <f>'Handreiking BIO2-opmaat v2.4'!K33</f>
        <v>/</v>
      </c>
      <c r="U38" s="87" t="str">
        <f>'BIO 1.04zv in Excel v1.4'!L40</f>
        <v>/</v>
      </c>
      <c r="V38" s="86" t="s">
        <v>24</v>
      </c>
      <c r="W38" s="193" t="str">
        <f>'Handreiking BIO2-opmaat v2.4'!L33</f>
        <v>Dienstenleverancier</v>
      </c>
      <c r="X38" s="87" t="str">
        <f>'BIO 1.04zv in Excel v1.4'!M40</f>
        <v>Secretaris</v>
      </c>
      <c r="Y38" s="145" t="s">
        <v>24</v>
      </c>
      <c r="Z38" s="194" t="s">
        <v>24</v>
      </c>
      <c r="AA38" s="81" t="s">
        <v>24</v>
      </c>
    </row>
    <row r="39" spans="1:27" ht="67.5" x14ac:dyDescent="0.15">
      <c r="A39" s="80" t="str">
        <f t="shared" si="7"/>
        <v>5.15</v>
      </c>
      <c r="B39" s="193" t="str">
        <f>'Handreiking BIO2-opmaat v2.4'!A34</f>
        <v>5.15</v>
      </c>
      <c r="C39" s="87" t="str">
        <f>'BIO 1.04zv in Excel v1.4'!F41</f>
        <v>09.1.2</v>
      </c>
      <c r="D39" s="144" t="s">
        <v>24</v>
      </c>
      <c r="E39" s="193">
        <f>'Handreiking BIO2-opmaat v2.4'!C34</f>
        <v>1</v>
      </c>
      <c r="F39" s="92">
        <f>'BIO 1.04zv in Excel v1.4'!G41</f>
        <v>1</v>
      </c>
      <c r="G39" s="80" t="str">
        <f t="shared" si="5"/>
        <v>Toegangsbeveiliging</v>
      </c>
      <c r="H39" s="193" t="str">
        <f>'Handreiking BIO2-opmaat v2.4'!D34</f>
        <v>Toegangsbeveiliging</v>
      </c>
      <c r="I39" s="87" t="str">
        <f>'BIO 1.04zv in Excel v1.4'!H41</f>
        <v>Toegang tot netwerken en netwerkdiensten</v>
      </c>
      <c r="J39" s="80" t="str">
        <f t="shared" si="6"/>
        <v>Er behoren regels op basis van bedrijfs- en informatiebeveiligingseisen te worden vastgesteld en geïmplementeerd om de fysieke en logische toegang tot informatie en andere gerelateerde bedrijfsmiddelen te beheersen.</v>
      </c>
      <c r="K39" s="193" t="str">
        <f>'Handreiking BIO2-opmaat v2.4'!E34</f>
        <v>Er behoren regels op basis van bedrijfs- en informatiebeveiligingseisen te worden vastgesteld en geïmplementeerd om de fysieke en logische toegang tot informatie en andere gerelateerde bedrijfsmiddelen te beheersen.</v>
      </c>
      <c r="L39" s="138" t="str">
        <f>'BIO 1.04zv in Excel v1.4'!I41</f>
        <v>Gebruikers behoren alleen toegang te krijgen tot het netwerk en de netwerkdiensten waarvoor zij specifiek bevoegd zijn.</v>
      </c>
      <c r="M39" s="82" t="str">
        <f>'BIO2 in Excel v1.2'!A26</f>
        <v>5.15.01</v>
      </c>
      <c r="N39" s="193" t="str">
        <f>'Handreiking BIO2-opmaat v2.4'!I34</f>
        <v>5.15.1</v>
      </c>
      <c r="O39" s="92" t="str">
        <f>'BIO 1.04zv in Excel v1.4'!J41</f>
        <v>09.1.2.1</v>
      </c>
      <c r="P39" s="86" t="s">
        <v>24</v>
      </c>
      <c r="Q39" s="193">
        <f>'Handreiking BIO2-opmaat v2.4'!J34</f>
        <v>1</v>
      </c>
      <c r="R39" s="92">
        <f>'BIO 1.04zv in Excel v1.4'!K41</f>
        <v>1</v>
      </c>
      <c r="S39" s="82" t="str">
        <f>'BIO2 in Excel v1.2'!B26</f>
        <v>Toegang tot een vertrouwde zone is toegestaan in twee situaties:
1. vanaf geauthentiseerde apparatuur of;
2. vanuit programmatuur die draait binnen een veilige schil.</v>
      </c>
      <c r="T39" s="193" t="str">
        <f>'Handreiking BIO2-opmaat v2.4'!K34</f>
        <v>Alleen geauthentiseerde apparatuur kan toegang krijgen tot een vertrouwde zone.</v>
      </c>
      <c r="U39" s="92" t="str">
        <f>'BIO 1.04zv in Excel v1.4'!L41</f>
        <v>Alleen geauthenticeerde apparatuur kan toegang krijgen tot een vertrouwde zone.</v>
      </c>
      <c r="V39" s="86" t="s">
        <v>24</v>
      </c>
      <c r="W39" s="193" t="str">
        <f>'Handreiking BIO2-opmaat v2.4'!L34</f>
        <v>Dienstenleverancier</v>
      </c>
      <c r="X39" s="87" t="str">
        <f>'BIO 1.04zv in Excel v1.4'!M41</f>
        <v>Dienstenleverancier</v>
      </c>
      <c r="Y39" s="143" t="str">
        <f>'BIO2 in Excel v1.2'!C26</f>
        <v>Basishygiëne, ketenhygiëne</v>
      </c>
      <c r="Z39" s="194" t="s">
        <v>24</v>
      </c>
      <c r="AA39" s="81" t="s">
        <v>24</v>
      </c>
    </row>
    <row r="40" spans="1:27" ht="67.5" x14ac:dyDescent="0.15">
      <c r="A40" s="80" t="str">
        <f t="shared" si="7"/>
        <v>5.15</v>
      </c>
      <c r="B40" s="193" t="str">
        <f>'Handreiking BIO2-opmaat v2.4'!A35</f>
        <v>5.15</v>
      </c>
      <c r="C40" s="87" t="str">
        <f>'BIO 1.04zv in Excel v1.4'!F42</f>
        <v>09.1.2</v>
      </c>
      <c r="D40" s="144" t="s">
        <v>24</v>
      </c>
      <c r="E40" s="193">
        <f>'Handreiking BIO2-opmaat v2.4'!C35</f>
        <v>1</v>
      </c>
      <c r="F40" s="92">
        <f>'BIO 1.04zv in Excel v1.4'!G42</f>
        <v>1</v>
      </c>
      <c r="G40" s="80" t="str">
        <f t="shared" si="5"/>
        <v>Toegangsbeveiliging</v>
      </c>
      <c r="H40" s="193" t="str">
        <f>'Handreiking BIO2-opmaat v2.4'!D35</f>
        <v>Toegangsbeveiliging</v>
      </c>
      <c r="I40" s="87" t="str">
        <f>'BIO 1.04zv in Excel v1.4'!H42</f>
        <v>Toegang tot netwerken en netwerkdiensten</v>
      </c>
      <c r="J40" s="80" t="str">
        <f t="shared" si="6"/>
        <v>Er behoren regels op basis van bedrijfs- en informatiebeveiligingseisen te worden vastgesteld en geïmplementeerd om de fysieke en logische toegang tot informatie en andere gerelateerde bedrijfsmiddelen te beheersen.</v>
      </c>
      <c r="K40" s="193" t="str">
        <f>'Handreiking BIO2-opmaat v2.4'!E35</f>
        <v>Er behoren regels op basis van bedrijfs- en informatiebeveiligingseisen te worden vastgesteld en geïmplementeerd om de fysieke en logische toegang tot informatie en andere gerelateerde bedrijfsmiddelen te beheersen.</v>
      </c>
      <c r="L40" s="138" t="str">
        <f>'BIO 1.04zv in Excel v1.4'!I42</f>
        <v>Gebruikers behoren alleen toegang te krijgen tot het netwerk en de netwerkdiensten waarvoor zij specifiek bevoegd zijn.</v>
      </c>
      <c r="M40" s="80" t="str">
        <f>'BIO2 in Excel v1.2'!A26</f>
        <v>5.15.01</v>
      </c>
      <c r="N40" s="193" t="str">
        <f>'Handreiking BIO2-opmaat v2.4'!I35</f>
        <v>5.15.2</v>
      </c>
      <c r="O40" s="92" t="str">
        <f>'BIO 1.04zv in Excel v1.4'!J42</f>
        <v>09.1.2.2</v>
      </c>
      <c r="P40" s="86" t="s">
        <v>24</v>
      </c>
      <c r="Q40" s="193">
        <f>'Handreiking BIO2-opmaat v2.4'!J35</f>
        <v>1</v>
      </c>
      <c r="R40" s="87">
        <f>'BIO 1.04zv in Excel v1.4'!K42</f>
        <v>1</v>
      </c>
      <c r="S40" s="80" t="str">
        <f>'BIO2 in Excel v1.2'!B26</f>
        <v>Toegang tot een vertrouwde zone is toegestaan in twee situaties:
1. vanaf geauthentiseerde apparatuur of;
2. vanuit programmatuur die draait binnen een veilige schil.</v>
      </c>
      <c r="T40" s="193" t="str">
        <f>'Handreiking BIO2-opmaat v2.4'!K35</f>
        <v>Gebruikers met eigen of ongeauthentiseerde apparatuur (Bring Your Own Device) krijgen alleen toegang tot een onvertrouwde zone.</v>
      </c>
      <c r="U40" s="92" t="str">
        <f>'BIO 1.04zv in Excel v1.4'!L42</f>
        <v>Gebruikers met eigen of ongeauthenticeerde apparatuur (Bring Your Own Device) krijgen alleen toegang tot een onvertrouwde zone.</v>
      </c>
      <c r="V40" s="86" t="s">
        <v>24</v>
      </c>
      <c r="W40" s="193" t="str">
        <f>'Handreiking BIO2-opmaat v2.4'!L35</f>
        <v>Dienstenleverancier</v>
      </c>
      <c r="X40" s="87" t="str">
        <f>'BIO 1.04zv in Excel v1.4'!M42</f>
        <v>Dienstenleverancier</v>
      </c>
      <c r="Y40" s="143" t="str">
        <f>'BIO2 in Excel v1.2'!C26</f>
        <v>Basishygiëne, ketenhygiëne</v>
      </c>
      <c r="Z40" s="194" t="s">
        <v>24</v>
      </c>
      <c r="AA40" s="81" t="s">
        <v>24</v>
      </c>
    </row>
    <row r="41" spans="1:27" ht="45" x14ac:dyDescent="0.15">
      <c r="A41" s="80" t="str">
        <f t="shared" si="7"/>
        <v>5.16</v>
      </c>
      <c r="B41" s="193" t="str">
        <f>'Handreiking BIO2-opmaat v2.4'!A36</f>
        <v>5.16</v>
      </c>
      <c r="C41" s="87" t="str">
        <f>'BIO 1.04zv in Excel v1.4'!F43</f>
        <v>09.2.1</v>
      </c>
      <c r="D41" s="144" t="s">
        <v>24</v>
      </c>
      <c r="E41" s="193">
        <f>'Handreiking BIO2-opmaat v2.4'!C36</f>
        <v>1</v>
      </c>
      <c r="F41" s="92">
        <f>'BIO 1.04zv in Excel v1.4'!G43</f>
        <v>1</v>
      </c>
      <c r="G41" s="80" t="str">
        <f t="shared" si="5"/>
        <v>Identiteitsbeheer</v>
      </c>
      <c r="H41" s="193" t="str">
        <f>'Handreiking BIO2-opmaat v2.4'!D36</f>
        <v>Identiteitsbeheer</v>
      </c>
      <c r="I41" s="87" t="str">
        <f>'BIO 1.04zv in Excel v1.4'!H43</f>
        <v>Registratie en afmelden van gebruikers</v>
      </c>
      <c r="J41" s="80" t="str">
        <f t="shared" si="6"/>
        <v>De volledige levenscyclus van identiteiten behoort te worden beheerd.</v>
      </c>
      <c r="K41" s="193" t="str">
        <f>'Handreiking BIO2-opmaat v2.4'!E36</f>
        <v>De volledige levenscyclus van identiteiten behoort te worden beheerd.</v>
      </c>
      <c r="L41" s="138" t="str">
        <f>'BIO 1.04zv in Excel v1.4'!I43</f>
        <v>Een formele registratie- en afmeldingsprocedure behoort te worden geïmplementeerd om toewijzing van toegangsrechten mogelijk te maken.</v>
      </c>
      <c r="M41" s="82" t="str">
        <f>'BIO2 in Excel v1.2'!A27</f>
        <v>5.16.01</v>
      </c>
      <c r="N41" s="193" t="str">
        <f>'Handreiking BIO2-opmaat v2.4'!I36</f>
        <v>5.16.1</v>
      </c>
      <c r="O41" s="92" t="str">
        <f>'BIO 1.04zv in Excel v1.4'!J43</f>
        <v>09.2.1.1</v>
      </c>
      <c r="P41" s="86" t="s">
        <v>24</v>
      </c>
      <c r="Q41" s="193">
        <f>'Handreiking BIO2-opmaat v2.4'!J36</f>
        <v>1</v>
      </c>
      <c r="R41" s="92">
        <f>'BIO 1.04zv in Excel v1.4'!K43</f>
        <v>1</v>
      </c>
      <c r="S41" s="82" t="str">
        <f>'BIO2 in Excel v1.2'!B27</f>
        <v>Er is een sluitende formele registratie- en afmeldprocedure voor het beheren van gebruikersidentificaties.</v>
      </c>
      <c r="T41" s="193" t="str">
        <f>'Handreiking BIO2-opmaat v2.4'!K36</f>
        <v>Er is een sluitende formele registratie- en afmeldprocedure voor het beheren van gebruikersidentificaties.</v>
      </c>
      <c r="U41" s="92" t="str">
        <f>'BIO 1.04zv in Excel v1.4'!L43</f>
        <v>Er is een sluitende formele registratie- en afmeldprocedure voor het beheren van gebruikersidentificaties.</v>
      </c>
      <c r="V41" s="86" t="s">
        <v>24</v>
      </c>
      <c r="W41" s="193" t="str">
        <f>'Handreiking BIO2-opmaat v2.4'!L36</f>
        <v>Proceseigenaar
Dienstenleverancier</v>
      </c>
      <c r="X41" s="87" t="str">
        <f>'BIO 1.04zv in Excel v1.4'!M43</f>
        <v>Proceseigenaar
Dienstenleverancier</v>
      </c>
      <c r="Y41" s="143" t="str">
        <f>'BIO2 in Excel v1.2'!C27</f>
        <v>Basishygiëne</v>
      </c>
      <c r="Z41" s="194" t="s">
        <v>24</v>
      </c>
      <c r="AA41" s="81" t="s">
        <v>24</v>
      </c>
    </row>
    <row r="42" spans="1:27" ht="45" x14ac:dyDescent="0.15">
      <c r="A42" s="80" t="str">
        <f t="shared" si="7"/>
        <v>5.16</v>
      </c>
      <c r="B42" s="193" t="str">
        <f>'Handreiking BIO2-opmaat v2.4'!A37</f>
        <v>5.16</v>
      </c>
      <c r="C42" s="87" t="str">
        <f>'BIO 1.04zv in Excel v1.4'!F44</f>
        <v>09.2.1</v>
      </c>
      <c r="D42" s="144" t="s">
        <v>24</v>
      </c>
      <c r="E42" s="193">
        <f>'Handreiking BIO2-opmaat v2.4'!C37</f>
        <v>1</v>
      </c>
      <c r="F42" s="92">
        <f>'BIO 1.04zv in Excel v1.4'!G44</f>
        <v>1</v>
      </c>
      <c r="G42" s="80" t="str">
        <f t="shared" si="5"/>
        <v>Identiteitsbeheer</v>
      </c>
      <c r="H42" s="193" t="str">
        <f>'Handreiking BIO2-opmaat v2.4'!D37</f>
        <v>Identiteitsbeheer</v>
      </c>
      <c r="I42" s="87" t="str">
        <f>'BIO 1.04zv in Excel v1.4'!H44</f>
        <v>Registratie en afmelden van gebruikers</v>
      </c>
      <c r="J42" s="80" t="str">
        <f t="shared" si="6"/>
        <v>De volledige levenscyclus van identiteiten behoort te worden beheerd.</v>
      </c>
      <c r="K42" s="193" t="str">
        <f>'Handreiking BIO2-opmaat v2.4'!E37</f>
        <v>De volledige levenscyclus van identiteiten behoort te worden beheerd.</v>
      </c>
      <c r="L42" s="138" t="str">
        <f>'BIO 1.04zv in Excel v1.4'!I44</f>
        <v>Een formele registratie- en afmeldingsprocedure behoort te worden geïmplementeerd om toewijzing van toegangsrechten mogelijk te maken.</v>
      </c>
      <c r="M42" s="82" t="str">
        <f>'BIO2 in Excel v1.2'!A28</f>
        <v>5.16.02</v>
      </c>
      <c r="N42" s="193" t="str">
        <f>'Handreiking BIO2-opmaat v2.4'!I37</f>
        <v>5.16.2</v>
      </c>
      <c r="O42" s="92" t="str">
        <f>'BIO 1.04zv in Excel v1.4'!J44</f>
        <v>09.2.1.2</v>
      </c>
      <c r="P42" s="86" t="s">
        <v>24</v>
      </c>
      <c r="Q42" s="193">
        <f>'Handreiking BIO2-opmaat v2.4'!J37</f>
        <v>1</v>
      </c>
      <c r="R42" s="92">
        <f>'BIO 1.04zv in Excel v1.4'!K44</f>
        <v>1</v>
      </c>
      <c r="S42" s="82" t="str">
        <f>'BIO2 in Excel v1.2'!B28</f>
        <v>Het gebruiken van groepsaccounts is niet toegestaan, tenzij de proceseigenaar dit motiveert, vastlegt en afstemt met de CISO.</v>
      </c>
      <c r="T42" s="193" t="str">
        <f>'Handreiking BIO2-opmaat v2.4'!K37</f>
        <v>Het gebruiken van groepsaccounts is niet toegestaan, tenzij dit wordt gemotiveerd en vastgelegd door de proceseigenaar.</v>
      </c>
      <c r="U42" s="92" t="str">
        <f>'BIO 1.04zv in Excel v1.4'!L44</f>
        <v>Het gebruiken van groepsaccounts is niet toegestaan, tenzij dit wordt gemotiveerd en vastgelegd door de proceseigenaar.</v>
      </c>
      <c r="V42" s="86" t="s">
        <v>24</v>
      </c>
      <c r="W42" s="193" t="str">
        <f>'Handreiking BIO2-opmaat v2.4'!L37</f>
        <v>Proceseigenaar
Dienstenleverancier</v>
      </c>
      <c r="X42" s="87" t="str">
        <f>'BIO 1.04zv in Excel v1.4'!M44</f>
        <v>Proceseigenaar
Dienstenleverancier</v>
      </c>
      <c r="Y42" s="206" t="str">
        <f>'BIO2 in Excel v1.2'!C28</f>
        <v>Basishygiëne</v>
      </c>
      <c r="Z42" s="194" t="s">
        <v>24</v>
      </c>
      <c r="AA42" s="81" t="s">
        <v>24</v>
      </c>
    </row>
    <row r="43" spans="1:27" ht="303.75" x14ac:dyDescent="0.15">
      <c r="A43" s="80" t="str">
        <f t="shared" si="7"/>
        <v>5.17</v>
      </c>
      <c r="B43" s="193" t="str">
        <f>'Handreiking BIO2-opmaat v2.4'!A38</f>
        <v>5.17</v>
      </c>
      <c r="C43" s="87" t="str">
        <f>'BIO 1.04zv in Excel v1.4'!F59&amp;" "&amp;" "&amp;'BIO 1.04zv in Excel v1.4'!F60&amp;" "&amp;"  "&amp;'BIO 1.04zv in Excel v1.4'!F63</f>
        <v>09.4.3  09.4.3   09.4.3</v>
      </c>
      <c r="D43" s="144" t="s">
        <v>24</v>
      </c>
      <c r="E43" s="193">
        <f>'Handreiking BIO2-opmaat v2.4'!C38</f>
        <v>1</v>
      </c>
      <c r="F43" s="92" t="str">
        <f>'BIO 1.04zv in Excel v1.4'!G59&amp;CHAR(10)&amp;'BIO 1.04zv in Excel v1.4'!G60&amp;CHAR(10)&amp;'BIO 1.04zv in Excel v1.4'!G63</f>
        <v>1
1
1</v>
      </c>
      <c r="G43" s="80" t="str">
        <f t="shared" si="5"/>
        <v>Authenticatie-informatie</v>
      </c>
      <c r="H43" s="193" t="str">
        <f>'Handreiking BIO2-opmaat v2.4'!D38</f>
        <v>Authenticatie-informatie</v>
      </c>
      <c r="I43" s="87" t="str">
        <f>'BIO 1.04zv in Excel v1.4'!H59&amp;CHAR(10)&amp;'BIO 1.04zv in Excel v1.4'!H60&amp;CHAR(10)&amp;'BIO 1.04zv in Excel v1.4'!H63</f>
        <v>Systeem voor wachtwoordbeheer
Systeem voor wachtwoordbeheer
Systeem voor wachtwoordbeheer</v>
      </c>
      <c r="J43" s="80" t="str">
        <f t="shared" si="6"/>
        <v>De toewijzing en het beheer van authenticatie-informatie behoort te worden beheerst door middel van een beheerproces waarvan het adviseren van het personeel over de juiste manier van omgaan met authenticatie-informatie deel uitmaakt.</v>
      </c>
      <c r="K43" s="193" t="str">
        <f>'Handreiking BIO2-opmaat v2.4'!E38</f>
        <v>De toewijzing en het beheer van authenticatie-informatie behoort te worden beheerst door middel van een beheerproces waarvan het adviseren van het personeel over de juiste manier van omgaan met authenticatie-informatie deel uitmaakt.</v>
      </c>
      <c r="L43" s="138" t="str">
        <f>'BIO 1.04zv in Excel v1.4'!I59&amp;CHAR(10)&amp;CHAR(10)&amp;'BIO 1.04zv in Excel v1.4'!I60&amp;CHAR(10)&amp;CHAR(10)&amp;'BIO 1.04zv in Excel v1.4'!I63</f>
        <v>Systemen voor wachtwoordbeheer behoren interactief te zijn en sterke wachtwoorden te waarborgen.
Systemen voor wachtwoordbeheer behoren interactief te zijn en sterke wachtwoorden te waarborgen.
Systemen voor wachtwoordbeheer behoren interactief te zijn en sterke wachtwoorden te waarborgen.</v>
      </c>
      <c r="M43" s="80" t="str">
        <f>'BIO2 in Excel v1.2'!A29</f>
        <v>5.17.01</v>
      </c>
      <c r="N43" s="193" t="str">
        <f>'Handreiking BIO2-opmaat v2.4'!I38</f>
        <v>5.17.1</v>
      </c>
      <c r="O43" s="87" t="str">
        <f>'BIO 1.04zv in Excel v1.4'!J59&amp;" "&amp;'BIO 1.04zv in Excel v1.4'!J60&amp;" "&amp;'BIO 1.04zv in Excel v1.4'!J63</f>
        <v>09.4.3.1 09.4.3.2 09.4.3.5</v>
      </c>
      <c r="P43" s="86" t="s">
        <v>24</v>
      </c>
      <c r="Q43" s="193">
        <f>'Handreiking BIO2-opmaat v2.4'!J38</f>
        <v>1</v>
      </c>
      <c r="R43" s="87" t="str">
        <f>'BIO 1.04zv in Excel v1.4'!K59&amp;CHAR(10)&amp;'BIO 1.04zv in Excel v1.4'!K60&amp;CHAR(10)&amp;'BIO 1.04zv in Excel v1.4'!K63</f>
        <v>1
2
2</v>
      </c>
      <c r="S43" s="86" t="str">
        <f>'BIO2 in Excel v1.2'!B29</f>
        <v>Pas multi-factorauthenticatie (MFA) ten minste toe voor het primaire aanloggen op de digitale werkomgeving, bij accounts voor via het internet bereikbare voorzieningen en accounts die beheerrechten hebben en in andere situaties waar uit de risicoanalyse blijkt dat dit een passende oplossing is.
Pas MFA toe in deze twee vormen:
1. Wachtwoordloze toegang, zoals een pincode in combinatie met een hardware token of persoonlijk uniek certificaat (passkey).
2. Wachtwoordtoegang in combinatie met minimaal een tweede factor.
Indien MFA niet mogelijk is voor deze accounts, neem andere mitigerende maatregelen. Betrek de CISO hierbij en laat ze goedkeuren door de proceseigenaar.
Combineer waar mogelijk en veilig, MFA met federatieve authenticatievoorzieningen zoals Single Sign On en een Stepping Stone-oplossing.
Voor beheer en monitoring van authenticatiegegevens:
- geef authenticatie-informatie uit met formele vastgestelde procedures en pas nadat de identiteit van de gebruiker met voldoende zekerheid is vastgesteld;
- definieer Use Cases voor misbruik van authenticatiegegevens, monitor deze en neem passende actie bij het optreden ervan. Deze Use Cases omvatten in ieder geval inlogpogingen van ongebruikelijke plekken en pieken in mislukte inlogpogingen.</v>
      </c>
      <c r="T43" s="193" t="str">
        <f>'Handreiking BIO2-opmaat v2.4'!K38</f>
        <v>Bij het aanloggen op een vertrouwde zone:
(a) is het gebruik van tweefactor-authenticatie altijd verplicht;
(b) is de minimale wachtwoordlengte 12 posities en wordt het wachtwoord minimaal halfjaarlijks vernieuwd als geen tweefactor-authenticatie mogelijk is (zie ook 8.5.1);
(c) mogen wachtwoorden niet worden hergebruikt;
(d) zijn de tekens van een wachtwoord zo willekeurig mogelijk gekozen dat individuele tekens of combinaties van tekens geen voorspellende waarde hebben voor de rest van het wachtwoord;
(e) is het aantal inlogpogingen maximaal 5;
(f) is de tijdsduur vastgelegd dat een account wordt geblokkeerd na overschrijding van het aantal keer foutief inloggen;
(g) wordt in het bewustwordingsprogramma en de gedragsregels ingegaan op het belang van het hebben van goede wachtwoorden 45).
45) Vanuit een vertrouwde zone mag op basis van een risicoafweging afgeweken worden van bovenstaande regels.</v>
      </c>
      <c r="U43" s="87" t="str">
        <f>'BIO 1.04zv in Excel v1.4'!L59&amp;CHAR(10)&amp;CHAR(10)&amp;'BIO 1.04zv in Excel v1.4'!L60&amp;CHAR(10)&amp;CHAR(10)&amp;'BIO 1.04zv in Excel v1.4'!L63</f>
        <v>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
In situaties waar geen two-factor authenticatie mogelijk is, wordt minimaal halfjaarlijks het wachtwoord vernieuwd (zie ook 9.4.2.1).
Wachtwoorden die voldoen aan het wachtwoordbeleid, hebben een maximale geldigheidsduur van een jaar. Daar waar het beleid niet toepasbaar is, geldt een maximale geldigheidsduur van zes maanden.</v>
      </c>
      <c r="V43" s="86" t="s">
        <v>24</v>
      </c>
      <c r="W43" s="193" t="str">
        <f>'Handreiking BIO2-opmaat v2.4'!L38</f>
        <v>Proceseigenaar
Dienstenleverancier</v>
      </c>
      <c r="X43" s="87" t="str">
        <f>'BIO 1.04zv in Excel v1.4'!M59&amp;CHAR(10)&amp;'BIO 1.04zv in Excel v1.4'!M60&amp;CHAR(10)&amp;'BIO 1.04zv in Excel v1.4'!M63</f>
        <v>Dienstenleverancier
Dienstenleverancier
Dienstenleverancier</v>
      </c>
      <c r="Y43" s="143" t="str">
        <f>'BIO2 in Excel v1.2'!C29</f>
        <v>Basishygiëne, ketenhygiëne</v>
      </c>
      <c r="Z43" s="194" t="s">
        <v>24</v>
      </c>
      <c r="AA43" s="81" t="s">
        <v>24</v>
      </c>
    </row>
    <row r="44" spans="1:27" ht="67.5" x14ac:dyDescent="0.15">
      <c r="A44" s="80" t="str">
        <f t="shared" si="7"/>
        <v>5.17</v>
      </c>
      <c r="B44" s="193" t="str">
        <f>'Handreiking BIO2-opmaat v2.4'!A39</f>
        <v>5.17</v>
      </c>
      <c r="C44" s="87" t="str">
        <f>'BIO 1.04zv in Excel v1.4'!F54</f>
        <v>09.3.1</v>
      </c>
      <c r="D44" s="144" t="s">
        <v>24</v>
      </c>
      <c r="E44" s="193">
        <f>'Handreiking BIO2-opmaat v2.4'!C39</f>
        <v>1</v>
      </c>
      <c r="F44" s="92">
        <f>'BIO 1.04zv in Excel v1.4'!G54</f>
        <v>1</v>
      </c>
      <c r="G44" s="80" t="str">
        <f t="shared" si="5"/>
        <v>Authenticatie-informatie</v>
      </c>
      <c r="H44" s="193" t="str">
        <f>'Handreiking BIO2-opmaat v2.4'!D39</f>
        <v>Authenticatie-informatie</v>
      </c>
      <c r="I44" s="87" t="str">
        <f>'BIO 1.04zv in Excel v1.4'!H54</f>
        <v>Geheime authenticatie-informatie gebruiken</v>
      </c>
      <c r="J44" s="80" t="str">
        <f t="shared" si="6"/>
        <v>De toewijzing en het beheer van authenticatie-informatie behoort te worden beheerst door middel van een beheerproces waarvan het adviseren van het personeel over de juiste manier van omgaan met authenticatie-informatie deel uitmaakt.</v>
      </c>
      <c r="K44" s="193" t="str">
        <f>'Handreiking BIO2-opmaat v2.4'!E39</f>
        <v>De toewijzing en het beheer van authenticatie-informatie behoort te worden beheerst door middel van een beheerproces waarvan het adviseren van het personeel over de juiste manier van omgaan met authenticatie-informatie deel uitmaakt.</v>
      </c>
      <c r="L44" s="138" t="str">
        <f>'BIO 1.04zv in Excel v1.4'!I54</f>
        <v>Van gebruikers behoort te worden verlangd dat zij zich bij het gebruiken van geheime authenticatie-informatie houden aan de praktijk van de organisatie.</v>
      </c>
      <c r="M44" s="80" t="str">
        <f>'BIO2 in Excel v1.2'!A30</f>
        <v>5.17.02</v>
      </c>
      <c r="N44" s="193" t="str">
        <f>'Handreiking BIO2-opmaat v2.4'!I39</f>
        <v>5.17.2</v>
      </c>
      <c r="O44" s="87" t="str">
        <f>'BIO 1.04zv in Excel v1.4'!J54</f>
        <v>09.3.1.1</v>
      </c>
      <c r="P44" s="86" t="s">
        <v>24</v>
      </c>
      <c r="Q44" s="193">
        <f>'Handreiking BIO2-opmaat v2.4'!J39</f>
        <v>2</v>
      </c>
      <c r="R44" s="87">
        <f>'BIO 1.04zv in Excel v1.4'!K54</f>
        <v>2</v>
      </c>
      <c r="S44" s="80" t="str">
        <f>'BIO2 in Excel v1.2'!B30</f>
        <v>De organisatie biedt aan alle medewerkers een wachtwoordmanager of vergelijkbare oplossing aan.</v>
      </c>
      <c r="T44" s="193" t="str">
        <f>'Handreiking BIO2-opmaat v2.4'!K39</f>
        <v>Medewerkers worden ondersteund in het beheren van hun wachtwoorden door het beschikbaar stellen van een wachtwoordmanager of een vergelijkbaar systeem.</v>
      </c>
      <c r="U44" s="87" t="str">
        <f>'BIO 1.04zv in Excel v1.4'!L54</f>
        <v>Medewerkers worden ondersteund in het beheren van hun wachtwoorden door het beschikbaar stellen van een wachtwoordenkluis.</v>
      </c>
      <c r="V44" s="86" t="s">
        <v>24</v>
      </c>
      <c r="W44" s="193" t="str">
        <f>'Handreiking BIO2-opmaat v2.4'!L39</f>
        <v>Proceseigenaar
Dienstenleverancier</v>
      </c>
      <c r="X44" s="87" t="str">
        <f>'BIO 1.04zv in Excel v1.4'!M54</f>
        <v>Secretaris/algemeen directeur
Dienstenleverancier</v>
      </c>
      <c r="Y44" s="143" t="str">
        <f>'BIO2 in Excel v1.2'!C30</f>
        <v>Basishygiëne</v>
      </c>
      <c r="Z44" s="194" t="s">
        <v>24</v>
      </c>
      <c r="AA44" s="81" t="s">
        <v>24</v>
      </c>
    </row>
    <row r="45" spans="1:27" ht="67.5" x14ac:dyDescent="0.15">
      <c r="A45" s="80" t="str">
        <f t="shared" si="7"/>
        <v>5.17</v>
      </c>
      <c r="B45" s="193" t="str">
        <f>'Handreiking BIO2-opmaat v2.4'!A40</f>
        <v>5.17</v>
      </c>
      <c r="C45" s="125" t="str">
        <f>C46</f>
        <v>09.4.3</v>
      </c>
      <c r="D45" s="144" t="s">
        <v>24</v>
      </c>
      <c r="E45" s="193">
        <f>'Handreiking BIO2-opmaat v2.4'!C40</f>
        <v>1</v>
      </c>
      <c r="F45" s="92">
        <f>F48</f>
        <v>1</v>
      </c>
      <c r="G45" s="80" t="str">
        <f t="shared" si="5"/>
        <v>Authenticatie-informatie</v>
      </c>
      <c r="H45" s="193" t="str">
        <f>'Handreiking BIO2-opmaat v2.4'!D40</f>
        <v>Authenticatie-informatie</v>
      </c>
      <c r="I45" s="87" t="str">
        <f>I48</f>
        <v>Beheer van geheime authenticatie-informatie van gebruikers</v>
      </c>
      <c r="J45" s="80" t="str">
        <f t="shared" si="6"/>
        <v>De toewijzing en het beheer van authenticatie-informatie behoort te worden beheerst door middel van een beheerproces waarvan het adviseren van het personeel over de juiste manier van omgaan met authenticatie-informatie deel uitmaakt.</v>
      </c>
      <c r="K45" s="193" t="str">
        <f>'Handreiking BIO2-opmaat v2.4'!E40</f>
        <v>De toewijzing en het beheer van authenticatie-informatie behoort te worden beheerst door middel van een beheerproces waarvan het adviseren van het personeel over de juiste manier van omgaan met authenticatie-informatie deel uitmaakt.</v>
      </c>
      <c r="L45" s="138" t="str">
        <f>L48</f>
        <v>Het toewijzen van geheime authenticatie-informatie behoort te worden beheerst via een formeel beheersproces.</v>
      </c>
      <c r="M45" s="86" t="s">
        <v>24</v>
      </c>
      <c r="N45" s="193" t="str">
        <f>'Handreiking BIO2-opmaat v2.4'!I40</f>
        <v>5.17.3</v>
      </c>
      <c r="O45" s="81" t="s">
        <v>24</v>
      </c>
      <c r="P45" s="86" t="s">
        <v>24</v>
      </c>
      <c r="Q45" s="193">
        <f>'Handreiking BIO2-opmaat v2.4'!J40</f>
        <v>2</v>
      </c>
      <c r="R45" s="81" t="s">
        <v>24</v>
      </c>
      <c r="S45" s="86" t="s">
        <v>24</v>
      </c>
      <c r="T45" s="193" t="str">
        <f>'Handreiking BIO2-opmaat v2.4'!K40</f>
        <v>Een wachtwoordmanager is in staat om een waarschuwing te geven als de combinatie van account en wachtwoord voorkomt op lijsten met gecompromitteerde wachtwoorden of het vermoeden bestaat dat het wachtwoord gecompromitteerd is. In dat geval moet het wachtwoord worden gewijzigd.</v>
      </c>
      <c r="U45" s="81" t="s">
        <v>24</v>
      </c>
      <c r="V45" s="86" t="s">
        <v>24</v>
      </c>
      <c r="W45" s="193" t="str">
        <f>'Handreiking BIO2-opmaat v2.4'!L40</f>
        <v>Proceseigenaar
Dienstenleverancier</v>
      </c>
      <c r="X45" s="81" t="s">
        <v>24</v>
      </c>
      <c r="Y45" s="145" t="s">
        <v>24</v>
      </c>
      <c r="Z45" s="194" t="s">
        <v>24</v>
      </c>
      <c r="AA45" s="81" t="s">
        <v>24</v>
      </c>
    </row>
    <row r="46" spans="1:27" ht="67.5" x14ac:dyDescent="0.15">
      <c r="A46" s="80" t="str">
        <f t="shared" si="7"/>
        <v>5.17</v>
      </c>
      <c r="B46" s="193" t="str">
        <f>'Handreiking BIO2-opmaat v2.4'!A41</f>
        <v>5.17</v>
      </c>
      <c r="C46" s="87" t="str">
        <f>'BIO 1.04zv in Excel v1.4'!F61</f>
        <v>09.4.3</v>
      </c>
      <c r="D46" s="144" t="s">
        <v>24</v>
      </c>
      <c r="E46" s="193">
        <f>'Handreiking BIO2-opmaat v2.4'!C41</f>
        <v>1</v>
      </c>
      <c r="F46" s="92">
        <f>'BIO 1.04zv in Excel v1.4'!G61</f>
        <v>1</v>
      </c>
      <c r="G46" s="80" t="str">
        <f t="shared" si="5"/>
        <v>Authenticatie-informatie</v>
      </c>
      <c r="H46" s="193" t="str">
        <f>'Handreiking BIO2-opmaat v2.4'!D41</f>
        <v>Authenticatie-informatie</v>
      </c>
      <c r="I46" s="87" t="str">
        <f>'BIO 1.04zv in Excel v1.4'!H61</f>
        <v>Systeem voor wachtwoordbeheer</v>
      </c>
      <c r="J46" s="80" t="str">
        <f t="shared" si="6"/>
        <v>De toewijzing en het beheer van authenticatie-informatie behoort te worden beheerst door middel van een beheerproces waarvan het adviseren van het personeel over de juiste manier van omgaan met authenticatie-informatie deel uitmaakt.</v>
      </c>
      <c r="K46" s="193" t="str">
        <f>'Handreiking BIO2-opmaat v2.4'!E41</f>
        <v>De toewijzing en het beheer van authenticatie-informatie behoort te worden beheerst door middel van een beheerproces waarvan het adviseren van het personeel over de juiste manier van omgaan met authenticatie-informatie deel uitmaakt.</v>
      </c>
      <c r="L46" s="138" t="str">
        <f>'BIO 1.04zv in Excel v1.4'!I61</f>
        <v>Systemen voor wachtwoordbeheer behoren interactief te zijn en sterke wachtwoorden te waarborgen.</v>
      </c>
      <c r="M46" s="80" t="str">
        <f>'BIO2 in Excel v1.2'!A31</f>
        <v>5.17.03</v>
      </c>
      <c r="N46" s="193" t="str">
        <f>'Handreiking BIO2-opmaat v2.4'!I41</f>
        <v>5.17.4</v>
      </c>
      <c r="O46" s="87" t="str">
        <f>'BIO 1.04zv in Excel v1.4'!J61</f>
        <v>09.4.3.3</v>
      </c>
      <c r="P46" s="86" t="s">
        <v>24</v>
      </c>
      <c r="Q46" s="193">
        <f>'Handreiking BIO2-opmaat v2.4'!J41</f>
        <v>2</v>
      </c>
      <c r="R46" s="87">
        <f>'BIO 1.04zv in Excel v1.4'!K61</f>
        <v>2</v>
      </c>
      <c r="S46" s="80" t="str">
        <f>'BIO2 in Excel v1.2'!B31</f>
        <v>De eisen aan wachtwoorden moeten geautomatiseerd worden afgedwongen.</v>
      </c>
      <c r="T46" s="193" t="str">
        <f>'Handreiking BIO2-opmaat v2.4'!K41</f>
        <v>De eisen aan wachtwoorden moeten geautomatiseerd worden afgedwongen.</v>
      </c>
      <c r="U46" s="87" t="str">
        <f>'BIO 1.04zv in Excel v1.4'!L61</f>
        <v>De eisen aan wachtwoorden moeten geautomatiseerd worden afgedwongen.</v>
      </c>
      <c r="V46" s="86" t="s">
        <v>24</v>
      </c>
      <c r="W46" s="193" t="str">
        <f>'Handreiking BIO2-opmaat v2.4'!L41</f>
        <v>Proceseigenaar
Dienstenleverancier</v>
      </c>
      <c r="X46" s="87" t="str">
        <f>'BIO 1.04zv in Excel v1.4'!M61</f>
        <v>Dienstenleverancier</v>
      </c>
      <c r="Y46" s="143" t="str">
        <f>'BIO2 in Excel v1.2'!C31</f>
        <v>Basishygiëne</v>
      </c>
      <c r="Z46" s="194" t="s">
        <v>24</v>
      </c>
      <c r="AA46" s="81" t="s">
        <v>24</v>
      </c>
    </row>
    <row r="47" spans="1:27" ht="67.5" x14ac:dyDescent="0.15">
      <c r="A47" s="80" t="str">
        <f t="shared" si="7"/>
        <v>5.17</v>
      </c>
      <c r="B47" s="193" t="str">
        <f>'Handreiking BIO2-opmaat v2.4'!A42</f>
        <v>5.17</v>
      </c>
      <c r="C47" s="87" t="str">
        <f>'BIO 1.04zv in Excel v1.4'!F62</f>
        <v>09.4.3</v>
      </c>
      <c r="D47" s="144" t="s">
        <v>24</v>
      </c>
      <c r="E47" s="193">
        <f>'Handreiking BIO2-opmaat v2.4'!C42</f>
        <v>1</v>
      </c>
      <c r="F47" s="92">
        <f>'BIO 1.04zv in Excel v1.4'!G62</f>
        <v>1</v>
      </c>
      <c r="G47" s="80" t="str">
        <f t="shared" si="5"/>
        <v>Authenticatie-informatie</v>
      </c>
      <c r="H47" s="193" t="str">
        <f>'Handreiking BIO2-opmaat v2.4'!D42</f>
        <v>Authenticatie-informatie</v>
      </c>
      <c r="I47" s="87" t="str">
        <f>'BIO 1.04zv in Excel v1.4'!H62</f>
        <v>Systeem voor wachtwoordbeheer</v>
      </c>
      <c r="J47" s="80" t="str">
        <f t="shared" si="6"/>
        <v>De toewijzing en het beheer van authenticatie-informatie behoort te worden beheerst door middel van een beheerproces waarvan het adviseren van het personeel over de juiste manier van omgaan met authenticatie-informatie deel uitmaakt.</v>
      </c>
      <c r="K47" s="193" t="str">
        <f>'Handreiking BIO2-opmaat v2.4'!E42</f>
        <v>De toewijzing en het beheer van authenticatie-informatie behoort te worden beheerst door middel van een beheerproces waarvan het adviseren van het personeel over de juiste manier van omgaan met authenticatie-informatie deel uitmaakt.</v>
      </c>
      <c r="L47" s="138" t="str">
        <f>'BIO 1.04zv in Excel v1.4'!I62</f>
        <v>Systemen voor wachtwoordbeheer behoren interactief te zijn en sterke wachtwoorden te waarborgen.</v>
      </c>
      <c r="M47" s="86" t="s">
        <v>24</v>
      </c>
      <c r="N47" s="193" t="str">
        <f>'Handreiking BIO2-opmaat v2.4'!I42</f>
        <v>5.17.5</v>
      </c>
      <c r="O47" s="87" t="str">
        <f>'BIO 1.04zv in Excel v1.4'!J62</f>
        <v>09.4.3.4</v>
      </c>
      <c r="P47" s="86" t="s">
        <v>24</v>
      </c>
      <c r="Q47" s="193">
        <f>'Handreiking BIO2-opmaat v2.4'!J42</f>
        <v>2</v>
      </c>
      <c r="R47" s="87">
        <f>'BIO 1.04zv in Excel v1.4'!K62</f>
        <v>2</v>
      </c>
      <c r="S47" s="86" t="s">
        <v>24</v>
      </c>
      <c r="T47" s="193" t="str">
        <f>'Handreiking BIO2-opmaat v2.4'!K42</f>
        <v>Van initiële wachtwoorden en wachtwoorden die gereset zijn, wordt automatisch afgedwongen dat deze bij het eerste gebruik worden gewijzigd.</v>
      </c>
      <c r="U47" s="87" t="str">
        <f>'BIO 1.04zv in Excel v1.4'!L62</f>
        <v>Initiële wachtwoorden en wachtwoorden die gereset zijn, hebben een maximale geldigheidsduur van een werkdag en moeten bij het eerste gebruik worden gewijzigd.</v>
      </c>
      <c r="V47" s="86" t="s">
        <v>24</v>
      </c>
      <c r="W47" s="193" t="str">
        <f>'Handreiking BIO2-opmaat v2.4'!L42</f>
        <v>Proceseigenaar
Dienstenleverancier</v>
      </c>
      <c r="X47" s="87" t="str">
        <f>'BIO 1.04zv in Excel v1.4'!M62</f>
        <v>Dienstenleverancier</v>
      </c>
      <c r="Y47" s="145" t="s">
        <v>24</v>
      </c>
      <c r="Z47" s="194" t="s">
        <v>24</v>
      </c>
      <c r="AA47" s="81" t="s">
        <v>24</v>
      </c>
    </row>
    <row r="48" spans="1:27" ht="67.5" x14ac:dyDescent="0.15">
      <c r="A48" s="80" t="str">
        <f t="shared" si="7"/>
        <v>5.17</v>
      </c>
      <c r="B48" s="193" t="str">
        <f>'Handreiking BIO2-opmaat v2.4'!A43</f>
        <v>5.17</v>
      </c>
      <c r="C48" s="87" t="str">
        <f>'BIO 1.04zv in Excel v1.4'!F49</f>
        <v>09.2.4</v>
      </c>
      <c r="D48" s="144" t="s">
        <v>24</v>
      </c>
      <c r="E48" s="193">
        <f>'Handreiking BIO2-opmaat v2.4'!C43</f>
        <v>1</v>
      </c>
      <c r="F48" s="92">
        <f>'BIO 1.04zv in Excel v1.4'!G49</f>
        <v>1</v>
      </c>
      <c r="G48" s="80" t="str">
        <f t="shared" si="5"/>
        <v>Authenticatie-informatie</v>
      </c>
      <c r="H48" s="193" t="str">
        <f>'Handreiking BIO2-opmaat v2.4'!D43</f>
        <v>Authenticatie-informatie</v>
      </c>
      <c r="I48" s="87" t="str">
        <f>'BIO 1.04zv in Excel v1.4'!H49</f>
        <v>Beheer van geheime authenticatie-informatie van gebruikers</v>
      </c>
      <c r="J48" s="80" t="str">
        <f t="shared" si="6"/>
        <v>De toewijzing en het beheer van authenticatie-informatie behoort te worden beheerst door middel van een beheerproces waarvan het adviseren van het personeel over de juiste manier van omgaan met authenticatie-informatie deel uitmaakt.</v>
      </c>
      <c r="K48" s="193" t="str">
        <f>'Handreiking BIO2-opmaat v2.4'!E43</f>
        <v>De toewijzing en het beheer van authenticatie-informatie behoort te worden beheerst door middel van een beheerproces waarvan het adviseren van het personeel over de juiste manier van omgaan met authenticatie-informatie deel uitmaakt.</v>
      </c>
      <c r="L48" s="138" t="str">
        <f>'BIO 1.04zv in Excel v1.4'!I49</f>
        <v>Het toewijzen van geheime authenticatie-informatie behoort te worden beheerst via een formeel beheersproces.</v>
      </c>
      <c r="M48" s="86" t="s">
        <v>24</v>
      </c>
      <c r="N48" s="193" t="str">
        <f>'Handreiking BIO2-opmaat v2.4'!I43</f>
        <v>/</v>
      </c>
      <c r="O48" s="87" t="str">
        <f>'BIO 1.04zv in Excel v1.4'!J49</f>
        <v>/</v>
      </c>
      <c r="P48" s="86" t="s">
        <v>24</v>
      </c>
      <c r="Q48" s="193" t="str">
        <f>'Handreiking BIO2-opmaat v2.4'!J43</f>
        <v>/</v>
      </c>
      <c r="R48" s="87" t="str">
        <f>'BIO 1.04zv in Excel v1.4'!K49</f>
        <v>/</v>
      </c>
      <c r="S48" s="86" t="s">
        <v>24</v>
      </c>
      <c r="T48" s="193" t="str">
        <f>'Handreiking BIO2-opmaat v2.4'!K43</f>
        <v>/</v>
      </c>
      <c r="U48" s="87" t="str">
        <f>'BIO 1.04zv in Excel v1.4'!L49</f>
        <v>/</v>
      </c>
      <c r="V48" s="86" t="s">
        <v>24</v>
      </c>
      <c r="W48" s="193" t="str">
        <f>'Handreiking BIO2-opmaat v2.4'!L43</f>
        <v>Proceseigenaar
Dienstenleverancier</v>
      </c>
      <c r="X48" s="87" t="str">
        <f>'BIO 1.04zv in Excel v1.4'!M49</f>
        <v>Dienstenleverancier</v>
      </c>
      <c r="Y48" s="145" t="s">
        <v>24</v>
      </c>
      <c r="Z48" s="194" t="s">
        <v>24</v>
      </c>
      <c r="AA48" s="81" t="s">
        <v>24</v>
      </c>
    </row>
    <row r="49" spans="1:27" ht="78.75" x14ac:dyDescent="0.15">
      <c r="A49" s="80" t="str">
        <f t="shared" si="7"/>
        <v>5.18</v>
      </c>
      <c r="B49" s="193" t="str">
        <f>'Handreiking BIO2-opmaat v2.4'!A44</f>
        <v>5.18</v>
      </c>
      <c r="C49" s="87" t="str">
        <f>'BIO 1.04zv in Excel v1.4'!F45</f>
        <v>09.2.2</v>
      </c>
      <c r="D49" s="144" t="s">
        <v>24</v>
      </c>
      <c r="E49" s="193">
        <f>'Handreiking BIO2-opmaat v2.4'!C44</f>
        <v>1</v>
      </c>
      <c r="F49" s="92">
        <f>'BIO 1.04zv in Excel v1.4'!G45</f>
        <v>1</v>
      </c>
      <c r="G49" s="80" t="str">
        <f t="shared" si="5"/>
        <v>Toegangsrechten</v>
      </c>
      <c r="H49" s="193" t="str">
        <f>'Handreiking BIO2-opmaat v2.4'!D44</f>
        <v>Toegangsrechten</v>
      </c>
      <c r="I49" s="87" t="str">
        <f>'BIO 1.04zv in Excel v1.4'!H45</f>
        <v>Gebruikers toegang verlenen</v>
      </c>
      <c r="J49" s="80" t="str">
        <f t="shared" si="6"/>
        <v>Toegangsrechten voor informatie en andere gerelateerde bedrijfsmiddelen behoren te worden verstrekt, beoordeeld, aangepast en verwijderd overeenkomstig het onderwerpspecifieke beleid en de regels inzake toegangsbeveiliging van de organisatie.</v>
      </c>
      <c r="K49" s="193" t="str">
        <f>'Handreiking BIO2-opmaat v2.4'!E44</f>
        <v>Toegangsrechten voor informatie en andere gerelateerde bedrijfsmiddelen behoren te worden verstrekt, beoordeeld, aangepast en verwijderd overeenkomstig het onderwerpspecifieke beleid en de regels inzake toegangsbeveiliging van de organisatie.</v>
      </c>
      <c r="L49" s="138" t="str">
        <f>'BIO 1.04zv in Excel v1.4'!I45</f>
        <v>Een formele gebruikerstoegangsverleningsprocedure behoort te worden geïmplementeerd om toegangsrechten voor alle typen gebruikers en voor alle systemen en diensten toe te wijzen of in te trekken.</v>
      </c>
      <c r="M49" s="86" t="s">
        <v>24</v>
      </c>
      <c r="N49" s="193" t="str">
        <f>'Handreiking BIO2-opmaat v2.4'!I44</f>
        <v>5.18.1</v>
      </c>
      <c r="O49" s="92" t="str">
        <f>'BIO 1.04zv in Excel v1.4'!J45</f>
        <v>09.2.2.1</v>
      </c>
      <c r="P49" s="86" t="s">
        <v>24</v>
      </c>
      <c r="Q49" s="193">
        <f>'Handreiking BIO2-opmaat v2.4'!J44</f>
        <v>1</v>
      </c>
      <c r="R49" s="92">
        <f>'BIO 1.04zv in Excel v1.4'!K45</f>
        <v>1</v>
      </c>
      <c r="S49" s="86" t="s">
        <v>24</v>
      </c>
      <c r="T49" s="193" t="str">
        <f>'Handreiking BIO2-opmaat v2.4'!K44</f>
        <v>Er is uitsluitend toegang verleend tot informatiesystemen na autorisatie door een bevoegde functionaris.</v>
      </c>
      <c r="U49" s="92" t="str">
        <f>'BIO 1.04zv in Excel v1.4'!L45</f>
        <v>Er is uitsluitend toegang verleend tot informatiesystemen na autorisatie door een bevoegde functionaris.</v>
      </c>
      <c r="V49" s="86" t="s">
        <v>24</v>
      </c>
      <c r="W49" s="193" t="str">
        <f>'Handreiking BIO2-opmaat v2.4'!L44</f>
        <v>Proceseigenaar
Dienstenleverancier</v>
      </c>
      <c r="X49" s="87" t="str">
        <f>'BIO 1.04zv in Excel v1.4'!M45</f>
        <v>Proceseigenaar
Dienstenleverancier</v>
      </c>
      <c r="Y49" s="145" t="s">
        <v>24</v>
      </c>
      <c r="Z49" s="194" t="s">
        <v>24</v>
      </c>
      <c r="AA49" s="81" t="s">
        <v>24</v>
      </c>
    </row>
    <row r="50" spans="1:27" ht="78.75" x14ac:dyDescent="0.15">
      <c r="A50" s="80" t="str">
        <f>B50</f>
        <v>5.18</v>
      </c>
      <c r="B50" s="193" t="str">
        <f>B49</f>
        <v>5.18</v>
      </c>
      <c r="C50" s="125" t="str">
        <f>'BIO 1.04zv in Excel v1.4'!F51</f>
        <v>09.2.5</v>
      </c>
      <c r="D50" s="145" t="s">
        <v>24</v>
      </c>
      <c r="E50" s="193">
        <f>E49</f>
        <v>1</v>
      </c>
      <c r="F50" s="92">
        <f>F49</f>
        <v>1</v>
      </c>
      <c r="G50" s="80" t="str">
        <f>H50</f>
        <v>Toegangsrechten</v>
      </c>
      <c r="H50" s="193" t="str">
        <f>H49</f>
        <v>Toegangsrechten</v>
      </c>
      <c r="I50" s="87" t="str">
        <f>I49</f>
        <v>Gebruikers toegang verlenen</v>
      </c>
      <c r="J50" s="80" t="str">
        <f>K50</f>
        <v>Toegangsrechten voor informatie en andere gerelateerde bedrijfsmiddelen behoren te worden verstrekt, beoordeeld, aangepast en verwijderd overeenkomstig het onderwerpspecifieke beleid en de regels inzake toegangsbeveiliging van de organisatie.</v>
      </c>
      <c r="K50" s="193" t="str">
        <f>K49</f>
        <v>Toegangsrechten voor informatie en andere gerelateerde bedrijfsmiddelen behoren te worden verstrekt, beoordeeld, aangepast en verwijderd overeenkomstig het onderwerpspecifieke beleid en de regels inzake toegangsbeveiliging van de organisatie.</v>
      </c>
      <c r="L50" s="138" t="str">
        <f>L49</f>
        <v>Een formele gebruikerstoegangsverleningsprocedure behoort te worden geïmplementeerd om toegangsrechten voor alle typen gebruikers en voor alle systemen en diensten toe te wijzen of in te trekken.</v>
      </c>
      <c r="M50" s="82" t="str">
        <f>'BIO2 in Excel v1.2'!A32</f>
        <v>5.18.01</v>
      </c>
      <c r="N50" s="200" t="str">
        <f>'Handreiking BIO2-opmaat v2.4'!I47</f>
        <v>5.18.6</v>
      </c>
      <c r="O50" s="123" t="str">
        <f>'BIO 1.04zv in Excel v1.4'!J51</f>
        <v>09.2.5.2</v>
      </c>
      <c r="P50" s="86" t="s">
        <v>24</v>
      </c>
      <c r="Q50" s="201">
        <f>'Handreiking BIO2-opmaat v2.4'!J47</f>
        <v>1</v>
      </c>
      <c r="R50" s="126">
        <f>'BIO 1.04zv in Excel v1.4'!K50</f>
        <v>1</v>
      </c>
      <c r="S50" s="86" t="str">
        <f>'BIO2 in Excel v1.2'!B32</f>
        <v>Het maken en aanpassen van accounts met bijzondere rechten wordt gemonitord. Indien deze wijzigingen ongeautoriseerd zijn, is dit een informatiebeveiligingsincident en wordt als zodanig vastgelegd en afgehandeld.</v>
      </c>
      <c r="T50" s="200" t="str">
        <f>'Handreiking BIO2-opmaat v2.4'!K47</f>
        <v>Ongeautoriseerde afwijkingen op of ongeautoriseerde aanpassingen aan uitgegeven toegangsrechten worden beschouwd als beveiligingsgebeurtenis en als zodanig vastgelegd en afgehandeld.</v>
      </c>
      <c r="U50" s="123" t="str">
        <f>'BIO 1.04zv in Excel v1.4'!L51</f>
        <v>De opvolging van bevindingen is gedocumenteerd en wordt behandeld als beveiligingsincident.</v>
      </c>
      <c r="V50" s="86" t="s">
        <v>24</v>
      </c>
      <c r="W50" s="200" t="str">
        <f>'Handreiking BIO2-opmaat v2.4'!L47</f>
        <v>Proceseigenaar
Dienstenleverancier</v>
      </c>
      <c r="X50" s="123" t="str">
        <f>'BIO 1.04zv in Excel v1.4'!M51</f>
        <v>Proceseigenaar
Dienstenleverancier</v>
      </c>
      <c r="Y50" s="143" t="str">
        <f>'BIO2 in Excel v1.2'!C32</f>
        <v>Basishygiëne</v>
      </c>
      <c r="Z50" s="194" t="s">
        <v>24</v>
      </c>
      <c r="AA50" s="81" t="s">
        <v>24</v>
      </c>
    </row>
    <row r="51" spans="1:27" ht="78.75" x14ac:dyDescent="0.15">
      <c r="A51" s="80" t="str">
        <f t="shared" si="7"/>
        <v>5.18</v>
      </c>
      <c r="B51" s="193" t="str">
        <f>'Handreiking BIO2-opmaat v2.4'!A45</f>
        <v>5.18</v>
      </c>
      <c r="C51" s="87" t="str">
        <f>'BIO 1.04zv in Excel v1.4'!F46</f>
        <v>09.2.2</v>
      </c>
      <c r="D51" s="144" t="s">
        <v>24</v>
      </c>
      <c r="E51" s="193">
        <f>'Handreiking BIO2-opmaat v2.4'!C45</f>
        <v>1</v>
      </c>
      <c r="F51" s="92">
        <f>'BIO 1.04zv in Excel v1.4'!G46</f>
        <v>1</v>
      </c>
      <c r="G51" s="80" t="str">
        <f t="shared" si="5"/>
        <v>Toegangsrechten</v>
      </c>
      <c r="H51" s="193" t="str">
        <f>'Handreiking BIO2-opmaat v2.4'!D45</f>
        <v>Toegangsrechten</v>
      </c>
      <c r="I51" s="87" t="str">
        <f>'BIO 1.04zv in Excel v1.4'!H46</f>
        <v>Gebruikers toegang verlenen</v>
      </c>
      <c r="J51" s="80" t="str">
        <f t="shared" si="6"/>
        <v>Toegangsrechten voor informatie en andere gerelateerde bedrijfsmiddelen behoren te worden verstrekt, beoordeeld, aangepast en verwijderd overeenkomstig het onderwerpspecifieke beleid en de regels inzake toegangsbeveiliging van de organisatie.</v>
      </c>
      <c r="K51" s="193" t="str">
        <f>'Handreiking BIO2-opmaat v2.4'!E45</f>
        <v>Toegangsrechten voor informatie en andere gerelateerde bedrijfsmiddelen behoren te worden verstrekt, beoordeeld, aangepast en verwijderd overeenkomstig het onderwerpspecifieke beleid en de regels inzake toegangsbeveiliging van de organisatie.</v>
      </c>
      <c r="L51" s="138" t="str">
        <f>'BIO 1.04zv in Excel v1.4'!I46</f>
        <v>Een formele gebruikerstoegangsverleningsprocedure behoort te worden geïmplementeerd om toegangsrechten voor alle typen gebruikers en voor alle systemen en diensten toe te wijzen of in te trekken.</v>
      </c>
      <c r="M51" s="86" t="s">
        <v>24</v>
      </c>
      <c r="N51" s="193" t="str">
        <f>'Handreiking BIO2-opmaat v2.4'!I45</f>
        <v>5.18.2</v>
      </c>
      <c r="O51" s="92" t="str">
        <f>'BIO 1.04zv in Excel v1.4'!J46</f>
        <v>09.2.2.2</v>
      </c>
      <c r="P51" s="86" t="s">
        <v>24</v>
      </c>
      <c r="Q51" s="193">
        <f>'Handreiking BIO2-opmaat v2.4'!J45</f>
        <v>1</v>
      </c>
      <c r="R51" s="92">
        <f>'BIO 1.04zv in Excel v1.4'!K46</f>
        <v>1</v>
      </c>
      <c r="S51" s="86" t="s">
        <v>24</v>
      </c>
      <c r="T51" s="193" t="str">
        <f>'Handreiking BIO2-opmaat v2.4'!K45</f>
        <v>Op basis van een risicoafweging is bepaald waar en op welke wijze functiescheiding wordt toegepast en welke toegangsrechten worden gegeven.</v>
      </c>
      <c r="U51" s="92" t="str">
        <f>'BIO 1.04zv in Excel v1.4'!L46</f>
        <v>Op basis van een risicoafweging is bepaald waar en op welke wijze functiescheiding wordt toegepast en welke toegangsrechten worden gegeven.</v>
      </c>
      <c r="V51" s="86" t="s">
        <v>24</v>
      </c>
      <c r="W51" s="193" t="str">
        <f>'Handreiking BIO2-opmaat v2.4'!L45</f>
        <v>Proceseigenaar
Dienstenleverancier</v>
      </c>
      <c r="X51" s="87" t="str">
        <f>'BIO 1.04zv in Excel v1.4'!M46</f>
        <v>Proceseigenaar
Dienstenleverancier</v>
      </c>
      <c r="Y51" s="145" t="s">
        <v>24</v>
      </c>
      <c r="Z51" s="194" t="s">
        <v>24</v>
      </c>
      <c r="AA51" s="81" t="s">
        <v>24</v>
      </c>
    </row>
    <row r="52" spans="1:27" ht="78.75" x14ac:dyDescent="0.15">
      <c r="A52" s="80" t="str">
        <f t="shared" si="7"/>
        <v>5.18</v>
      </c>
      <c r="B52" s="193" t="str">
        <f>'Handreiking BIO2-opmaat v2.4'!A46</f>
        <v>5.18</v>
      </c>
      <c r="C52" s="87" t="str">
        <f>'BIO 1.04zv in Excel v1.4'!F50</f>
        <v>09.2.5</v>
      </c>
      <c r="D52" s="144" t="s">
        <v>24</v>
      </c>
      <c r="E52" s="193">
        <f>'Handreiking BIO2-opmaat v2.4'!C46</f>
        <v>1</v>
      </c>
      <c r="F52" s="92">
        <f>'BIO 1.04zv in Excel v1.4'!G50</f>
        <v>1</v>
      </c>
      <c r="G52" s="80" t="str">
        <f t="shared" si="5"/>
        <v>Toegangsrechten</v>
      </c>
      <c r="H52" s="193" t="str">
        <f>'Handreiking BIO2-opmaat v2.4'!D46</f>
        <v>Toegangsrechten</v>
      </c>
      <c r="I52" s="87" t="str">
        <f>'BIO 1.04zv in Excel v1.4'!H50</f>
        <v>Beoordeling van toegangsrechten van gebruikers</v>
      </c>
      <c r="J52" s="80" t="str">
        <f t="shared" si="6"/>
        <v>Toegangsrechten voor informatie en andere gerelateerde bedrijfsmiddelen behoren te worden verstrekt, beoordeeld, aangepast en verwijderd overeenkomstig het onderwerpspecifieke beleid en de regels inzake toegangsbeveiliging van de organisatie.</v>
      </c>
      <c r="K52" s="193" t="str">
        <f>'Handreiking BIO2-opmaat v2.4'!E46</f>
        <v>Toegangsrechten voor informatie en andere gerelateerde bedrijfsmiddelen behoren te worden verstrekt, beoordeeld, aangepast en verwijderd overeenkomstig het onderwerpspecifieke beleid en de regels inzake toegangsbeveiliging van de organisatie.</v>
      </c>
      <c r="L52" s="138" t="str">
        <f>'BIO 1.04zv in Excel v1.4'!I50</f>
        <v>Eigenaren van bedrijfsmiddelen behoren toegangsrechten van gebruikers regelmatig te beoordelen.</v>
      </c>
      <c r="M52" s="80" t="str">
        <f>'BIO2 in Excel v1.2'!A33</f>
        <v>5.18.02</v>
      </c>
      <c r="N52" s="193" t="str">
        <f>'Handreiking BIO2-opmaat v2.4'!I46</f>
        <v>5.18.4</v>
      </c>
      <c r="O52" s="87" t="str">
        <f>'BIO 1.04zv in Excel v1.4'!J50</f>
        <v>09.2.5.1</v>
      </c>
      <c r="P52" s="86" t="s">
        <v>24</v>
      </c>
      <c r="Q52" s="193">
        <f>'Handreiking BIO2-opmaat v2.4'!J46</f>
        <v>1</v>
      </c>
      <c r="R52" s="87">
        <f>'BIO 1.04zv in Excel v1.4'!K50</f>
        <v>1</v>
      </c>
      <c r="S52" s="80" t="str">
        <f>'BIO2 in Excel v1.2'!B33</f>
        <v>Alle uitgegeven toegangsrechten worden minimaal eenmaal per jaar beoordeeld. Een risicoafweging bepaalt of dit sneller moet.</v>
      </c>
      <c r="T52" s="193" t="str">
        <f>'Handreiking BIO2-opmaat v2.4'!K46</f>
        <v>Alle uitgegeven toegangsrechten worden minimaal eenmaal per jaar beoordeeld.</v>
      </c>
      <c r="U52" s="87" t="str">
        <f>'BIO 1.04zv in Excel v1.4'!L50</f>
        <v>Alle uitgegeven toegangsrechten worden minimaal eenmaal per jaar beoordeeld.</v>
      </c>
      <c r="V52" s="86" t="s">
        <v>24</v>
      </c>
      <c r="W52" s="193" t="str">
        <f>'Handreiking BIO2-opmaat v2.4'!L46</f>
        <v>Proceseigenaar
Dienstenleverancier</v>
      </c>
      <c r="X52" s="87" t="str">
        <f>'BIO 1.04zv in Excel v1.4'!M50</f>
        <v>Proceseigenaar
Dienstenleverancier</v>
      </c>
      <c r="Y52" s="147" t="str">
        <f>'BIO2 in Excel v1.2'!C33</f>
        <v>Basishygiëne</v>
      </c>
      <c r="Z52" s="194" t="s">
        <v>24</v>
      </c>
      <c r="AA52" s="81" t="s">
        <v>24</v>
      </c>
    </row>
    <row r="53" spans="1:27" ht="78.75" x14ac:dyDescent="0.15">
      <c r="A53" s="128" t="str">
        <f>B53</f>
        <v>5.18</v>
      </c>
      <c r="B53" s="202" t="str">
        <f>'Handreiking BIO2-opmaat v2.4'!A49</f>
        <v>5.18</v>
      </c>
      <c r="C53" s="129" t="str">
        <f>'BIO 1.04zv in Excel v1.4'!F52</f>
        <v>09.2.5</v>
      </c>
      <c r="D53" s="148" t="s">
        <v>24</v>
      </c>
      <c r="E53" s="203">
        <f>'Handreiking BIO2-opmaat v2.4'!C49</f>
        <v>1</v>
      </c>
      <c r="F53" s="126">
        <f>'BIO 1.04zv in Excel v1.4'!G50</f>
        <v>1</v>
      </c>
      <c r="G53" s="128" t="str">
        <f>H53</f>
        <v>Toegangsrechten</v>
      </c>
      <c r="H53" s="202" t="str">
        <f>'Handreiking BIO2-opmaat v2.4'!D49</f>
        <v>Toegangsrechten</v>
      </c>
      <c r="I53" s="129" t="str">
        <f>'BIO 1.04zv in Excel v1.4'!H52</f>
        <v>Beoordeling van toegangsrechten van gebruikers</v>
      </c>
      <c r="J53" s="128" t="str">
        <f>K53</f>
        <v>Toegangsrechten voor informatie en andere gerelateerde bedrijfsmiddelen behoren te worden verstrekt, beoordeeld, aangepast en verwijderd overeenkomstig het onderwerpspecifieke beleid en de regels inzake toegangsbeveiliging van de organisatie.</v>
      </c>
      <c r="K53" s="202" t="str">
        <f>'Handreiking BIO2-opmaat v2.4'!E49</f>
        <v>Toegangsrechten voor informatie en andere gerelateerde bedrijfsmiddelen behoren te worden verstrekt, beoordeeld, aangepast en verwijderd overeenkomstig het onderwerpspecifieke beleid en de regels inzake toegangsbeveiliging van de organisatie.</v>
      </c>
      <c r="L53" s="168" t="str">
        <f>'BIO 1.04zv in Excel v1.4'!I52</f>
        <v>Eigenaren van bedrijfsmiddelen behoren toegangsrechten van gebruikers regelmatig te beoordelen.</v>
      </c>
      <c r="M53" s="127" t="str">
        <f>'BIO2 in Excel v1.2'!A33</f>
        <v>5.18.02</v>
      </c>
      <c r="N53" s="202" t="str">
        <f>'Handreiking BIO2-opmaat v2.4'!I49</f>
        <v>5.18.5</v>
      </c>
      <c r="O53" s="129" t="str">
        <f>'BIO 1.04zv in Excel v1.4'!J52</f>
        <v>09.2.5.3</v>
      </c>
      <c r="P53" s="127" t="s">
        <v>24</v>
      </c>
      <c r="Q53" s="203">
        <f>'Handreiking BIO2-opmaat v2.4'!J49</f>
        <v>2</v>
      </c>
      <c r="R53" s="131">
        <f>'BIO 1.04zv in Excel v1.4'!K52</f>
        <v>2</v>
      </c>
      <c r="S53" s="128" t="str">
        <f>'BIO2 in Excel v1.2'!B33</f>
        <v>Alle uitgegeven toegangsrechten worden minimaal eenmaal per jaar beoordeeld. Een risicoafweging bepaalt of dit sneller moet.</v>
      </c>
      <c r="T53" s="202" t="str">
        <f>'Handreiking BIO2-opmaat v2.4'!K49</f>
        <v>Alle uitgegeven toegangsrechten worden minimaal eenmaal per halfjaar beoordeeld.</v>
      </c>
      <c r="U53" s="129" t="str">
        <f>'BIO 1.04zv in Excel v1.4'!L52</f>
        <v>Alle uitgegeven toegangsrechten worden minimaal eenmaal per halfjaar beoordeeld.</v>
      </c>
      <c r="V53" s="127" t="s">
        <v>24</v>
      </c>
      <c r="W53" s="202" t="str">
        <f>'Handreiking BIO2-opmaat v2.4'!L49</f>
        <v>Proceseigenaar
Dienstenleverancier</v>
      </c>
      <c r="X53" s="129" t="str">
        <f>'BIO 1.04zv in Excel v1.4'!M52</f>
        <v>Proceseigenaar
Dienstenleverancier</v>
      </c>
      <c r="Y53" s="147" t="str">
        <f>'BIO2 in Excel v1.2'!C33</f>
        <v>Basishygiëne</v>
      </c>
      <c r="Z53" s="200" t="s">
        <v>24</v>
      </c>
      <c r="AA53" s="123" t="s">
        <v>24</v>
      </c>
    </row>
    <row r="54" spans="1:27" ht="78.75" x14ac:dyDescent="0.15">
      <c r="A54" s="80" t="str">
        <f t="shared" si="7"/>
        <v>5.18</v>
      </c>
      <c r="B54" s="193" t="str">
        <f>'Handreiking BIO2-opmaat v2.4'!A48</f>
        <v>5.18</v>
      </c>
      <c r="C54" s="87" t="str">
        <f>'BIO 1.04zv in Excel v1.4'!F47</f>
        <v>09.2.2</v>
      </c>
      <c r="D54" s="144" t="s">
        <v>24</v>
      </c>
      <c r="E54" s="193">
        <f>'Handreiking BIO2-opmaat v2.4'!C48</f>
        <v>1</v>
      </c>
      <c r="F54" s="165">
        <f>'BIO 1.04zv in Excel v1.4'!G47</f>
        <v>1</v>
      </c>
      <c r="G54" s="80" t="str">
        <f t="shared" si="5"/>
        <v>Toegangsrechten</v>
      </c>
      <c r="H54" s="193" t="str">
        <f>'Handreiking BIO2-opmaat v2.4'!D48</f>
        <v>Toegangsrechten</v>
      </c>
      <c r="I54" s="87" t="str">
        <f>'BIO 1.04zv in Excel v1.4'!H47</f>
        <v>Gebruikers toegang verlenen</v>
      </c>
      <c r="J54" s="80" t="str">
        <f t="shared" si="6"/>
        <v>Toegangsrechten voor informatie en andere gerelateerde bedrijfsmiddelen behoren te worden verstrekt, beoordeeld, aangepast en verwijderd overeenkomstig het onderwerpspecifieke beleid en de regels inzake toegangsbeveiliging van de organisatie.</v>
      </c>
      <c r="K54" s="195" t="str">
        <f>'Handreiking BIO2-opmaat v2.4'!E48</f>
        <v>Toegangsrechten voor informatie en andere gerelateerde bedrijfsmiddelen behoren te worden verstrekt, beoordeeld, aangepast en verwijderd overeenkomstig het onderwerpspecifieke beleid en de regels inzake toegangsbeveiliging van de organisatie.</v>
      </c>
      <c r="L54" s="138" t="str">
        <f>'BIO 1.04zv in Excel v1.4'!I47</f>
        <v>Een formele gebruikerstoegangsverleningsprocedure behoort te worden geïmplementeerd om toegangsrechten voor alle typen gebruikers en voor alle systemen en diensten toe te wijzen of in te trekken.</v>
      </c>
      <c r="M54" s="86" t="s">
        <v>24</v>
      </c>
      <c r="N54" s="193" t="str">
        <f>'Handreiking BIO2-opmaat v2.4'!I48</f>
        <v>5.18.3</v>
      </c>
      <c r="O54" s="87" t="str">
        <f>'BIO 1.04zv in Excel v1.4'!J47</f>
        <v>09.2.2.3</v>
      </c>
      <c r="P54" s="86" t="s">
        <v>24</v>
      </c>
      <c r="Q54" s="193">
        <f>'Handreiking BIO2-opmaat v2.4'!J48</f>
        <v>2</v>
      </c>
      <c r="R54" s="87">
        <f>'BIO 1.04zv in Excel v1.4'!K47</f>
        <v>2</v>
      </c>
      <c r="S54" s="86" t="s">
        <v>24</v>
      </c>
      <c r="T54" s="193" t="str">
        <f>'Handreiking BIO2-opmaat v2.4'!K48</f>
        <v>Er is een actueel mandaatregister of er zijn functieprofielen waaruit blijkt welke personen bevoegdheden hebben voor het verlenen van toegangsrechten.</v>
      </c>
      <c r="U54" s="87" t="str">
        <f>'BIO 1.04zv in Excel v1.4'!L47</f>
        <v xml:space="preserve">Er is een actueel mandaatregister of er zijn functieprofielen waaruit blijkt welke personen bevoegdheden hebben voor het verlenen van toegangsrechten. </v>
      </c>
      <c r="V54" s="86" t="s">
        <v>24</v>
      </c>
      <c r="W54" s="193" t="str">
        <f>'Handreiking BIO2-opmaat v2.4'!L48</f>
        <v>Proceseigenaar
Dienstenleverancier</v>
      </c>
      <c r="X54" s="87" t="str">
        <f>'BIO 1.04zv in Excel v1.4'!M47</f>
        <v>Proceseigenaar
Dienstenleverancier</v>
      </c>
      <c r="Y54" s="145" t="s">
        <v>24</v>
      </c>
      <c r="Z54" s="194" t="s">
        <v>24</v>
      </c>
      <c r="AA54" s="81" t="s">
        <v>24</v>
      </c>
    </row>
    <row r="55" spans="1:27" ht="78.75" x14ac:dyDescent="0.15">
      <c r="A55" s="80" t="str">
        <f t="shared" si="7"/>
        <v>5.18</v>
      </c>
      <c r="B55" s="193" t="str">
        <f>'Handreiking BIO2-opmaat v2.4'!A50</f>
        <v>5.18</v>
      </c>
      <c r="C55" s="87" t="str">
        <f>'BIO 1.04zv in Excel v1.4'!F53</f>
        <v>09.2.6</v>
      </c>
      <c r="D55" s="144" t="s">
        <v>24</v>
      </c>
      <c r="E55" s="193">
        <f>'Handreiking BIO2-opmaat v2.4'!C50</f>
        <v>1</v>
      </c>
      <c r="F55" s="92">
        <f>'BIO 1.04zv in Excel v1.4'!G53</f>
        <v>1</v>
      </c>
      <c r="G55" s="80" t="str">
        <f t="shared" si="5"/>
        <v>Toegangsrechten</v>
      </c>
      <c r="H55" s="193" t="str">
        <f>'Handreiking BIO2-opmaat v2.4'!D50</f>
        <v>Toegangsrechten</v>
      </c>
      <c r="I55" s="87" t="str">
        <f>'BIO 1.04zv in Excel v1.4'!H53</f>
        <v>Toegangsrechten intrekken of aanpassen</v>
      </c>
      <c r="J55" s="80" t="str">
        <f t="shared" si="6"/>
        <v>Toegangsrechten voor informatie en andere gerelateerde bedrijfsmiddelen behoren te worden verstrekt, beoordeeld, aangepast en verwijderd overeenkomstig het onderwerpspecifieke beleid en de regels inzake toegangsbeveiliging van de organisatie.</v>
      </c>
      <c r="K55" s="193" t="str">
        <f>'Handreiking BIO2-opmaat v2.4'!E50</f>
        <v>Toegangsrechten voor informatie en andere gerelateerde bedrijfsmiddelen behoren te worden verstrekt, beoordeeld, aangepast en verwijderd overeenkomstig het onderwerpspecifieke beleid en de regels inzake toegangsbeveiliging van de organisatie.</v>
      </c>
      <c r="L55" s="138" t="str">
        <f>'BIO 1.04zv in Excel v1.4'!I53</f>
        <v>De toegangsrechten van alle medewerkers en externe gebruikers voor informatie en informatie verwerkende faciliteiten behoren bij beëindiging van hun dienstverband, contract of overeenkomst te worden verwijderd, en bij wijzigingen behoren ze te worden aangepast.</v>
      </c>
      <c r="M55" s="86" t="s">
        <v>24</v>
      </c>
      <c r="N55" s="193" t="str">
        <f>'Handreiking BIO2-opmaat v2.4'!I50</f>
        <v>/</v>
      </c>
      <c r="O55" s="87" t="str">
        <f>'BIO 1.04zv in Excel v1.4'!J53</f>
        <v>/</v>
      </c>
      <c r="P55" s="86" t="s">
        <v>24</v>
      </c>
      <c r="Q55" s="193" t="str">
        <f>'Handreiking BIO2-opmaat v2.4'!J50</f>
        <v>/</v>
      </c>
      <c r="R55" s="87" t="str">
        <f>'BIO 1.04zv in Excel v1.4'!K53</f>
        <v>/</v>
      </c>
      <c r="S55" s="86" t="s">
        <v>24</v>
      </c>
      <c r="T55" s="193" t="str">
        <f>'Handreiking BIO2-opmaat v2.4'!K50</f>
        <v>/</v>
      </c>
      <c r="U55" s="87" t="str">
        <f>'BIO 1.04zv in Excel v1.4'!L53</f>
        <v>/</v>
      </c>
      <c r="V55" s="86" t="s">
        <v>24</v>
      </c>
      <c r="W55" s="193" t="str">
        <f>'Handreiking BIO2-opmaat v2.4'!L50</f>
        <v>Proceseigenaar
Dienstenleverancier</v>
      </c>
      <c r="X55" s="87" t="str">
        <f>'BIO 1.04zv in Excel v1.4'!M53</f>
        <v>Proceseigenaar
Dienstenleverancier</v>
      </c>
      <c r="Y55" s="145" t="s">
        <v>24</v>
      </c>
      <c r="Z55" s="194" t="s">
        <v>24</v>
      </c>
      <c r="AA55" s="81" t="s">
        <v>24</v>
      </c>
    </row>
    <row r="56" spans="1:27" ht="78.75" x14ac:dyDescent="0.15">
      <c r="A56" s="80" t="str">
        <f t="shared" si="7"/>
        <v>5.19</v>
      </c>
      <c r="B56" s="193" t="str">
        <f>'Handreiking BIO2-opmaat v2.4'!A51</f>
        <v>5.19</v>
      </c>
      <c r="C56" s="87" t="str">
        <f>'BIO 1.04zv in Excel v1.4'!F148</f>
        <v>15.1.1</v>
      </c>
      <c r="D56" s="144" t="s">
        <v>24</v>
      </c>
      <c r="E56" s="193">
        <f>'Handreiking BIO2-opmaat v2.4'!C51</f>
        <v>1</v>
      </c>
      <c r="F56" s="92">
        <f>'BIO 1.04zv in Excel v1.4'!G148</f>
        <v>1</v>
      </c>
      <c r="G56" s="80" t="str">
        <f t="shared" si="5"/>
        <v>Informatiebeveiliging in leveranciersrelaties</v>
      </c>
      <c r="H56" s="193" t="str">
        <f>'Handreiking BIO2-opmaat v2.4'!D51</f>
        <v>Informatiebeveiliging in leveranciersrelaties</v>
      </c>
      <c r="I56" s="87" t="str">
        <f>'BIO 1.04zv in Excel v1.4'!H148</f>
        <v>Informatiebeveiligingsbeleid voor leveranciersrelaties</v>
      </c>
      <c r="J56" s="80" t="str">
        <f t="shared" si="6"/>
        <v>Er behoren processen en procedures te worden vastgesteld en geïmplementeerd om de informatiebeveiligingsrisico’s in verband met het gebruik van producten of diensten van de leverancier te beheersen.</v>
      </c>
      <c r="K56" s="193" t="str">
        <f>'Handreiking BIO2-opmaat v2.4'!E51</f>
        <v>Er behoren processen en procedures te worden vastgesteld en geïmplementeerd om de informatiebeveiligingsrisico’s in verband met het gebruik van producten of diensten van de leverancier te beheersen.</v>
      </c>
      <c r="L56" s="138" t="str">
        <f>'BIO 1.04zv in Excel v1.4'!I148</f>
        <v>Met de leverancier behoren de informatiebeveiligingseisen om risico’s te verlagen die verband houden met de toegang van de leverancier tot de bedrijfsmiddelen van de organisatie, te worden overeengekomen en gedocumenteerd.</v>
      </c>
      <c r="M56" s="127" t="str">
        <f>'BIO2 in Excel v1.2'!A35</f>
        <v>5.19.01</v>
      </c>
      <c r="N56" s="193" t="str">
        <f>'Handreiking BIO2-opmaat v2.4'!I51</f>
        <v>5.19.1</v>
      </c>
      <c r="O56" s="87" t="str">
        <f>'BIO 1.04zv in Excel v1.4'!J148</f>
        <v>15.1.1.1</v>
      </c>
      <c r="P56" s="86" t="s">
        <v>24</v>
      </c>
      <c r="Q56" s="193">
        <f>'Handreiking BIO2-opmaat v2.4'!J51</f>
        <v>1</v>
      </c>
      <c r="R56" s="87">
        <f>'BIO 1.04zv in Excel v1.4'!K148</f>
        <v>1</v>
      </c>
      <c r="S56" s="80" t="str">
        <f>'BIO2 in Excel v1.2'!B35</f>
        <v>Bij offerteaanvragen waar informatie(voorziening) een rol speelt, zijn informatiebeveiligingseisen (beschikbaarheid, integriteit en vertrouwelijkheid) onderdeel van het hele pakket aan inkoopeisen.
De informatiebeveiligingseisen zijn gebaseerd op een expliciete risicoafweging.</v>
      </c>
      <c r="T56" s="193" t="str">
        <f>'Handreiking BIO2-opmaat v2.4'!K51</f>
        <v>Bij offerteaanvragen waar informatie(voorziening) een rol speelt, worden inkoopeisen ten aanzien van informatiebeveiliging (beschikbaarheid, integriteit en vertrouwelijkheid) benoemd. Deze eisen zijn gebaseerd op een expliciete risicoafweging. Bijvoorbeeld kan gebruik gemaakt worden van de maatregelset uit de Inkoopeisen Cybersecurity Overheid (ICO).</v>
      </c>
      <c r="U56" s="87" t="str">
        <f>'BIO 1.04zv in Excel v1.4'!L148</f>
        <v>Bij offerteaanvragen waar informatie(voorziening) een rol speelt, worden eisen ten aanzien van informatiebeveiliging (beschikbaarheid, integriteit en vertrouwelijkheid) benoemd. Deze eisen zijn gebaseerd op een expliciete risicoafweging.</v>
      </c>
      <c r="V56" s="86" t="s">
        <v>24</v>
      </c>
      <c r="W56" s="193" t="str">
        <f>'Handreiking BIO2-opmaat v2.4'!L51</f>
        <v>Secretaris/Algemeen directeur
Proceseigenaar</v>
      </c>
      <c r="X56" s="87" t="str">
        <f>'BIO 1.04zv in Excel v1.4'!M148</f>
        <v>Secretaris/algemeen directeur
Proceseigenaar</v>
      </c>
      <c r="Y56" s="143" t="str">
        <f>'BIO2 in Excel v1.2'!C35</f>
        <v>Basishygiëne, ketenhygiëne</v>
      </c>
      <c r="Z56" s="194" t="s">
        <v>24</v>
      </c>
      <c r="AA56" s="81" t="s">
        <v>24</v>
      </c>
    </row>
    <row r="57" spans="1:27" ht="78.75" x14ac:dyDescent="0.15">
      <c r="A57" s="80" t="str">
        <f t="shared" si="7"/>
        <v>5.19</v>
      </c>
      <c r="B57" s="193" t="str">
        <f>'Handreiking BIO2-opmaat v2.4'!A52</f>
        <v>5.19</v>
      </c>
      <c r="C57" s="87" t="str">
        <f>'BIO 1.04zv in Excel v1.4'!F149</f>
        <v>15.1.1</v>
      </c>
      <c r="D57" s="144" t="s">
        <v>24</v>
      </c>
      <c r="E57" s="193">
        <f>'Handreiking BIO2-opmaat v2.4'!C52</f>
        <v>1</v>
      </c>
      <c r="F57" s="92">
        <f>'BIO 1.04zv in Excel v1.4'!G149</f>
        <v>1</v>
      </c>
      <c r="G57" s="80" t="str">
        <f t="shared" si="5"/>
        <v>Informatiebeveiliging in leveranciersrelaties</v>
      </c>
      <c r="H57" s="193" t="str">
        <f>'Handreiking BIO2-opmaat v2.4'!D52</f>
        <v>Informatiebeveiliging in leveranciersrelaties</v>
      </c>
      <c r="I57" s="87" t="str">
        <f>'BIO 1.04zv in Excel v1.4'!H149</f>
        <v>Informatiebeveiligingsbeleid voor leveranciersrelaties</v>
      </c>
      <c r="J57" s="80" t="str">
        <f t="shared" si="6"/>
        <v>Er behoren processen en procedures te worden vastgesteld en geïmplementeerd om de informatiebeveiligingsrisico’s in verband met het gebruik van producten of diensten van de leverancier te beheersen.</v>
      </c>
      <c r="K57" s="193" t="str">
        <f>'Handreiking BIO2-opmaat v2.4'!E52</f>
        <v>Er behoren processen en procedures te worden vastgesteld en geïmplementeerd om de informatiebeveiligingsrisico’s in verband met het gebruik van producten of diensten van de leverancier te beheersen.</v>
      </c>
      <c r="L57" s="138" t="str">
        <f>'BIO 1.04zv in Excel v1.4'!I149</f>
        <v>Met de leverancier behoren de informatiebeveiligingseisen om risico’s te verlagen die verband houden met de toegang van de leverancier tot de bedrijfsmiddelen van de organisatie, te worden overeengekomen en gedocumenteerd.</v>
      </c>
      <c r="M57" s="86" t="s">
        <v>24</v>
      </c>
      <c r="N57" s="193" t="str">
        <f>'Handreiking BIO2-opmaat v2.4'!I52</f>
        <v>5.19.2</v>
      </c>
      <c r="O57" s="87" t="str">
        <f>'BIO 1.04zv in Excel v1.4'!J149</f>
        <v>15.1.1.2</v>
      </c>
      <c r="P57" s="86" t="s">
        <v>24</v>
      </c>
      <c r="Q57" s="193">
        <f>'Handreiking BIO2-opmaat v2.4'!J52</f>
        <v>2</v>
      </c>
      <c r="R57" s="87">
        <f>'BIO 1.04zv in Excel v1.4'!K149</f>
        <v>2</v>
      </c>
      <c r="S57" s="86" t="s">
        <v>24</v>
      </c>
      <c r="T57" s="193" t="str">
        <f>'Handreiking BIO2-opmaat v2.4'!K52</f>
        <v>Op basis van een expliciete risicoafweging worden de beheersmaatregelen met betrekking tot leverancierstoegang tot bedrijfsinformatie vastgesteld.</v>
      </c>
      <c r="U57" s="87" t="str">
        <f>'BIO 1.04zv in Excel v1.4'!L149</f>
        <v>Op basis van een expliciete risicoafweging worden de beheersmaatregelen met betrekking tot leverancierstoegang tot bedrijfsinformatie vastgesteld.</v>
      </c>
      <c r="V57" s="86" t="s">
        <v>24</v>
      </c>
      <c r="W57" s="193" t="str">
        <f>'Handreiking BIO2-opmaat v2.4'!L52</f>
        <v>Secretaris/Algemeen directeur
Proceseigenaar</v>
      </c>
      <c r="X57" s="87" t="str">
        <f>'BIO 1.04zv in Excel v1.4'!M149</f>
        <v>Secretaris/algemeen directeur
Proceseigenaar</v>
      </c>
      <c r="Y57" s="145" t="s">
        <v>24</v>
      </c>
      <c r="Z57" s="194" t="s">
        <v>24</v>
      </c>
      <c r="AA57" s="81" t="s">
        <v>24</v>
      </c>
    </row>
    <row r="58" spans="1:27" ht="78.75" x14ac:dyDescent="0.15">
      <c r="A58" s="80" t="str">
        <f t="shared" si="7"/>
        <v>5.19</v>
      </c>
      <c r="B58" s="193" t="str">
        <f>'Handreiking BIO2-opmaat v2.4'!A53</f>
        <v>5.19</v>
      </c>
      <c r="C58" s="87" t="str">
        <f>'BIO 1.04zv in Excel v1.4'!F150</f>
        <v>15.1.1</v>
      </c>
      <c r="D58" s="144" t="s">
        <v>24</v>
      </c>
      <c r="E58" s="193">
        <f>'Handreiking BIO2-opmaat v2.4'!C53</f>
        <v>1</v>
      </c>
      <c r="F58" s="92">
        <f>'BIO 1.04zv in Excel v1.4'!G150</f>
        <v>1</v>
      </c>
      <c r="G58" s="80" t="str">
        <f t="shared" si="5"/>
        <v>Informatiebeveiliging in leveranciersrelaties</v>
      </c>
      <c r="H58" s="193" t="str">
        <f>'Handreiking BIO2-opmaat v2.4'!D53</f>
        <v>Informatiebeveiliging in leveranciersrelaties</v>
      </c>
      <c r="I58" s="87" t="str">
        <f>'BIO 1.04zv in Excel v1.4'!H150</f>
        <v>Informatiebeveiligingsbeleid voor leveranciersrelaties</v>
      </c>
      <c r="J58" s="80" t="str">
        <f t="shared" si="6"/>
        <v>Er behoren processen en procedures te worden vastgesteld en geïmplementeerd om de informatiebeveiligingsrisico’s in verband met het gebruik van producten of diensten van de leverancier te beheersen.</v>
      </c>
      <c r="K58" s="193" t="str">
        <f>'Handreiking BIO2-opmaat v2.4'!E53</f>
        <v>Er behoren processen en procedures te worden vastgesteld en geïmplementeerd om de informatiebeveiligingsrisico’s in verband met het gebruik van producten of diensten van de leverancier te beheersen.</v>
      </c>
      <c r="L58" s="138" t="str">
        <f>'BIO 1.04zv in Excel v1.4'!I150</f>
        <v>Met de leverancier behoren de informatiebeveiligingseisen om risico’s te verlagen die verband houden met de toegang van de leverancier tot de bedrijfsmiddelen van de organisatie, te worden overeengekomen en gedocumenteerd.</v>
      </c>
      <c r="M58" s="86" t="s">
        <v>24</v>
      </c>
      <c r="N58" s="193" t="str">
        <f>'Handreiking BIO2-opmaat v2.4'!I53</f>
        <v>5.19.3</v>
      </c>
      <c r="O58" s="87" t="str">
        <f>'BIO 1.04zv in Excel v1.4'!J150</f>
        <v>15.1.1.3</v>
      </c>
      <c r="P58" s="86" t="s">
        <v>24</v>
      </c>
      <c r="Q58" s="193">
        <f>'Handreiking BIO2-opmaat v2.4'!J53</f>
        <v>2</v>
      </c>
      <c r="R58" s="87">
        <f>'BIO 1.04zv in Excel v1.4'!K150</f>
        <v>2</v>
      </c>
      <c r="S58" s="86" t="s">
        <v>24</v>
      </c>
      <c r="T58" s="193" t="str">
        <f>'Handreiking BIO2-opmaat v2.4'!K53</f>
        <v>Met alle leveranciers die als verwerker voor of namens de organisatie persoonsgegevens verwerken, worden verwerkersovereenkomsten gesloten waarin alle wettelijk vereiste afspraken zijn vastgesteld.</v>
      </c>
      <c r="U58" s="87" t="str">
        <f>'BIO 1.04zv in Excel v1.4'!L150</f>
        <v>Met alle leveranciers die als verwerker voor of namens de organisatie persoonsgegevens verwerken, worden verwerkersovereenkomsten gesloten waarin alle wettelijk vereiste afspraken zijn vastgesteld.</v>
      </c>
      <c r="V58" s="86" t="s">
        <v>24</v>
      </c>
      <c r="W58" s="193" t="str">
        <f>'Handreiking BIO2-opmaat v2.4'!L53</f>
        <v>Secretaris/Algemeen directeur
Proceseigenaar</v>
      </c>
      <c r="X58" s="87" t="str">
        <f>'BIO 1.04zv in Excel v1.4'!M150</f>
        <v>Secretaris/algemeen directeur
Proceseigenaar</v>
      </c>
      <c r="Y58" s="145" t="s">
        <v>24</v>
      </c>
      <c r="Z58" s="194" t="s">
        <v>24</v>
      </c>
      <c r="AA58" s="81" t="s">
        <v>24</v>
      </c>
    </row>
    <row r="59" spans="1:27" ht="78.75" x14ac:dyDescent="0.15">
      <c r="A59" s="80" t="str">
        <f t="shared" si="7"/>
        <v>5.20</v>
      </c>
      <c r="B59" s="193" t="str">
        <f>'Handreiking BIO2-opmaat v2.4'!A54</f>
        <v>5.20</v>
      </c>
      <c r="C59" s="87" t="str">
        <f>'BIO 1.04zv in Excel v1.4'!F151</f>
        <v>15.1.2</v>
      </c>
      <c r="D59" s="144" t="s">
        <v>24</v>
      </c>
      <c r="E59" s="193">
        <f>'Handreiking BIO2-opmaat v2.4'!C54</f>
        <v>1</v>
      </c>
      <c r="F59" s="92">
        <f>'BIO 1.04zv in Excel v1.4'!G151</f>
        <v>1</v>
      </c>
      <c r="G59" s="80" t="str">
        <f t="shared" si="5"/>
        <v>Adresseren van informatiebeveiliging in leveranciersovereenkomsten</v>
      </c>
      <c r="H59" s="193" t="str">
        <f>'Handreiking BIO2-opmaat v2.4'!D54</f>
        <v>Adresseren van informatiebeveiliging in leveranciersovereenkomsten</v>
      </c>
      <c r="I59" s="87" t="str">
        <f>'BIO 1.04zv in Excel v1.4'!H151</f>
        <v>Opnemen van beveiligingsaspecten in leveranciersovereenkomsten</v>
      </c>
      <c r="J59" s="80" t="str">
        <f t="shared" si="6"/>
        <v>Relevante informatiebeveiligingseisen behoren te worden vastgesteld en met elke leverancier op basis van het type leveranciersrelatie te worden overeengekomen.</v>
      </c>
      <c r="K59" s="193" t="str">
        <f>'Handreiking BIO2-opmaat v2.4'!E54</f>
        <v>Relevante informatiebeveiligingseisen behoren te worden vastgesteld en met elke leverancier op basis van het type leveranciersrelatie te worden overeengekomen.</v>
      </c>
      <c r="L59" s="138" t="str">
        <f>'BIO 1.04zv in Excel v1.4'!I151</f>
        <v>Alle relevante informatiebeveiligingseisen behoren te worden vastgesteld en overeengekomen met elke leverancier die toegang heeft tot IT-infrastructuurelementen ten behoeve van de informatie van de organisatie, of deze verwerkt, opslaat, communiceert of biedt.</v>
      </c>
      <c r="M59" s="80" t="str">
        <f>'BIO2 in Excel v1.2'!A36</f>
        <v>5.20.01</v>
      </c>
      <c r="N59" s="193" t="str">
        <f>'Handreiking BIO2-opmaat v2.4'!I54</f>
        <v>5.20.1</v>
      </c>
      <c r="O59" s="87" t="str">
        <f>'BIO 1.04zv in Excel v1.4'!J151</f>
        <v>15.1.2.1</v>
      </c>
      <c r="P59" s="86" t="s">
        <v>24</v>
      </c>
      <c r="Q59" s="193">
        <f>'Handreiking BIO2-opmaat v2.4'!J54</f>
        <v>1</v>
      </c>
      <c r="R59" s="87">
        <f>'BIO 1.04zv in Excel v1.4'!K151</f>
        <v>1</v>
      </c>
      <c r="S59" s="80" t="str">
        <f>'BIO2 in Excel v1.2'!B36</f>
        <v>De beveiligingseisen uit de offerteaanvraag worden expliciet opgenomen in de (inkoop)contracten waar de verwerking van informatie een rol speelt.</v>
      </c>
      <c r="T59" s="193" t="str">
        <f>'Handreiking BIO2-opmaat v2.4'!K54</f>
        <v>De beveiligingseisen uit de offerteaanvraag worden expliciet opgenomen in de (inkoop)contracten waar de verwerking van informatie een rol speelt.</v>
      </c>
      <c r="U59" s="87" t="str">
        <f>'BIO 1.04zv in Excel v1.4'!L151</f>
        <v>De beveiligingseisen uit de offerteaanvraag worden expliciet opgenomen in de (inkoop)contracten waar informatie een rol speelt.</v>
      </c>
      <c r="V59" s="86" t="s">
        <v>24</v>
      </c>
      <c r="W59" s="193" t="str">
        <f>'Handreiking BIO2-opmaat v2.4'!L54</f>
        <v>Proceseigenaar
Dienstenleverancier</v>
      </c>
      <c r="X59" s="87" t="str">
        <f>'BIO 1.04zv in Excel v1.4'!M151</f>
        <v>Proceseigenaar
Dienstenleverancier</v>
      </c>
      <c r="Y59" s="143" t="str">
        <f>'BIO2 in Excel v1.2'!C36</f>
        <v>Basishygiëne, ketenhygiëne</v>
      </c>
      <c r="Z59" s="194" t="s">
        <v>24</v>
      </c>
      <c r="AA59" s="81" t="s">
        <v>24</v>
      </c>
    </row>
    <row r="60" spans="1:27" ht="90" x14ac:dyDescent="0.15">
      <c r="A60" s="80" t="str">
        <f t="shared" si="7"/>
        <v>5.20</v>
      </c>
      <c r="B60" s="202" t="str">
        <f>'Handreiking BIO2-opmaat v2.4'!A56</f>
        <v>5.20</v>
      </c>
      <c r="C60" s="129" t="str">
        <f>'BIO 1.04zv in Excel v1.4'!F153</f>
        <v>15.1.2</v>
      </c>
      <c r="D60" s="144" t="s">
        <v>24</v>
      </c>
      <c r="E60" s="193">
        <f>'Handreiking BIO2-opmaat v2.4'!C55</f>
        <v>1</v>
      </c>
      <c r="F60" s="92">
        <f>'BIO 1.04zv in Excel v1.4'!G152</f>
        <v>1</v>
      </c>
      <c r="G60" s="80" t="str">
        <f t="shared" si="5"/>
        <v>Adresseren van informatiebeveiliging in leveranciersovereenkomsten</v>
      </c>
      <c r="H60" s="193" t="str">
        <f>'Handreiking BIO2-opmaat v2.4'!D55</f>
        <v>Adresseren van informatiebeveiliging in leveranciersovereenkomsten</v>
      </c>
      <c r="I60" s="87" t="str">
        <f>'BIO 1.04zv in Excel v1.4'!H152</f>
        <v>Opnemen van beveiligingsaspecten in leveranciersovereenkomsten</v>
      </c>
      <c r="J60" s="80" t="str">
        <f t="shared" si="6"/>
        <v>Relevante informatiebeveiligingseisen behoren te worden vastgesteld en met elke leverancier op basis van het type leveranciersrelatie te worden overeengekomen.</v>
      </c>
      <c r="K60" s="193" t="str">
        <f>'Handreiking BIO2-opmaat v2.4'!E55</f>
        <v>Relevante informatiebeveiligingseisen behoren te worden vastgesteld en met elke leverancier op basis van het type leveranciersrelatie te worden overeengekomen.</v>
      </c>
      <c r="L60" s="138" t="str">
        <f>'BIO 1.04zv in Excel v1.4'!I152</f>
        <v>Alle relevante informatiebeveiligingseisen behoren te worden vastgesteld en overeengekomen met elke leverancier die toegang heeft tot IT-infrastructuurelementen ten behoeve van de informatie van de organisatie, of deze verwerkt, opslaat, communiceert of biedt.</v>
      </c>
      <c r="M60" s="132" t="str">
        <f>'BIO2 in Excel v1.2'!A37</f>
        <v>5.20.02</v>
      </c>
      <c r="N60" s="202" t="str">
        <f>'Handreiking BIO2-opmaat v2.4'!I56</f>
        <v>5.20.3</v>
      </c>
      <c r="O60" s="129" t="str">
        <f>'BIO 1.04zv in Excel v1.4'!J153</f>
        <v>15.1.2.3</v>
      </c>
      <c r="P60" s="86" t="s">
        <v>24</v>
      </c>
      <c r="Q60" s="203">
        <f>'Handreiking BIO2-opmaat v2.4'!J56</f>
        <v>1</v>
      </c>
      <c r="R60" s="131">
        <f>'BIO 1.04zv in Excel v1.4'!K153</f>
        <v>1</v>
      </c>
      <c r="S60" s="80" t="str">
        <f>'BIO2 in Excel v1.2'!B37</f>
        <v>Sluit waar mogelijk algemene voorwaarden van leveranciers expliciet uit en neem eventueel aanvullende voorwaarden op. Als uitsluiten niet mogelijk is, beoordeel dan de risico’s.
Expliciet is gemaakt welke consequenties geaccepteerd worden, welke gemitigeerd moeten zijn en welke voorwaarden niet of nooit geaccepteerd mogen worden bij het aangaan van de overeenkomst.</v>
      </c>
      <c r="T60" s="202" t="str">
        <f>'Handreiking BIO2-opmaat v2.4'!K56</f>
        <v>In situaties waarin contractvoorwaarden worden opgelegd door leveranciers, is voorafgaand aan het tekenen van het contract met een risicoafweging helder gemaakt wat de consequenties hiervan zijn voor de organisatie. Expliciet is gemaakt welke consequenties geaccepteerd worden, welke gemitigeerd moeten zijn en welke voorwaarden niet of nooit geaccepteerd mogen worden bij het aangaan van de overeenkomst.</v>
      </c>
      <c r="U60" s="129" t="str">
        <f>'BIO 1.04zv in Excel v1.4'!L153</f>
        <v>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v>
      </c>
      <c r="V60" s="86" t="s">
        <v>24</v>
      </c>
      <c r="W60" s="202" t="str">
        <f>'Handreiking BIO2-opmaat v2.4'!L56</f>
        <v>Proceseigenaar
Dienstenleverancier</v>
      </c>
      <c r="X60" s="129" t="str">
        <f>'BIO 1.04zv in Excel v1.4'!M153</f>
        <v>Proceseigenaar
Dienstenleverancier</v>
      </c>
      <c r="Y60" s="143" t="str">
        <f>'BIO2 in Excel v1.2'!C37</f>
        <v>Basishygiëne, ketenhygiëne</v>
      </c>
      <c r="Z60" s="194" t="s">
        <v>24</v>
      </c>
      <c r="AA60" s="81" t="s">
        <v>24</v>
      </c>
    </row>
    <row r="61" spans="1:27" ht="112.5" x14ac:dyDescent="0.15">
      <c r="A61" s="80" t="str">
        <f t="shared" si="7"/>
        <v>5.20</v>
      </c>
      <c r="B61" s="202" t="str">
        <f>'Handreiking BIO2-opmaat v2.4'!A55</f>
        <v>5.20</v>
      </c>
      <c r="C61" s="129" t="str">
        <f>'BIO 1.04zv in Excel v1.4'!F152</f>
        <v>15.1.2</v>
      </c>
      <c r="D61" s="144" t="s">
        <v>24</v>
      </c>
      <c r="E61" s="203">
        <f>'Handreiking BIO2-opmaat v2.4'!C55</f>
        <v>1</v>
      </c>
      <c r="F61" s="165">
        <f>'BIO 1.04zv in Excel v1.4'!G152</f>
        <v>1</v>
      </c>
      <c r="G61" s="80" t="str">
        <f t="shared" si="5"/>
        <v>Adresseren van informatiebeveiliging in leveranciersovereenkomsten</v>
      </c>
      <c r="H61" s="202" t="str">
        <f>'Handreiking BIO2-opmaat v2.4'!D55</f>
        <v>Adresseren van informatiebeveiliging in leveranciersovereenkomsten</v>
      </c>
      <c r="I61" s="129" t="str">
        <f>'BIO 1.04zv in Excel v1.4'!H152</f>
        <v>Opnemen van beveiligingsaspecten in leveranciersovereenkomsten</v>
      </c>
      <c r="J61" s="80" t="str">
        <f t="shared" si="6"/>
        <v>Relevante informatiebeveiligingseisen behoren te worden vastgesteld en met elke leverancier op basis van het type leveranciersrelatie te worden overeengekomen.</v>
      </c>
      <c r="K61" s="202" t="str">
        <f>'Handreiking BIO2-opmaat v2.4'!E55</f>
        <v>Relevante informatiebeveiligingseisen behoren te worden vastgesteld en met elke leverancier op basis van het type leveranciersrelatie te worden overeengekomen.</v>
      </c>
      <c r="L61" s="176" t="str">
        <f>'BIO 1.04zv in Excel v1.4'!I152</f>
        <v>Alle relevante informatiebeveiligingseisen behoren te worden vastgesteld en overeengekomen met elke leverancier die toegang heeft tot IT-infrastructuurelementen ten behoeve van de informatie van de organisatie, of deze verwerkt, opslaat, communiceert of biedt.</v>
      </c>
      <c r="M61" s="82" t="str">
        <f>'BIO2 in Excel v1.2'!A38</f>
        <v>5.20.03</v>
      </c>
      <c r="N61" s="202" t="str">
        <f>'Handreiking BIO2-opmaat v2.4'!I55</f>
        <v>5.20.2</v>
      </c>
      <c r="O61" s="129" t="str">
        <f>'BIO 1.04zv in Excel v1.4'!J152</f>
        <v>15.1.2.2</v>
      </c>
      <c r="P61" s="86" t="s">
        <v>24</v>
      </c>
      <c r="Q61" s="203">
        <f>'Handreiking BIO2-opmaat v2.4'!J55</f>
        <v>1</v>
      </c>
      <c r="R61" s="131">
        <f>'BIO 1.04zv in Excel v1.4'!K152</f>
        <v>1</v>
      </c>
      <c r="S61" s="82" t="str">
        <f>'BIO2 in Excel v1.2'!B38</f>
        <v>In het inkoopcontract wordt opgenomen dat de leverancier aantoont dat hij aan alle gestelde eisen voldoet in opzet, bestaan en werking, op basis van onderzoeken van onafhankelijke derden.
Deze onderzoeken hebben een scope die dekkend is voor de gecontracteerde dienstverlening. Hierbij is expliciet aandacht voor de toeleveringsketen en hoe de leverancier zijn leveranciersmanagement ingeregeld heeft, zie overheidsmaatregel 5.21.01.
Dit toont de leverancier jaarlijks opnieuw aan.</v>
      </c>
      <c r="T61" s="202" t="str">
        <f>'Handreiking BIO2-opmaat v2.4'!K55</f>
        <v>In de inkoopcontracten worden expliciet prestatie-indicatoren en de bijbehorende verantwoordingsrapportages opgenomen.</v>
      </c>
      <c r="U61" s="129" t="str">
        <f>'BIO 1.04zv in Excel v1.4'!L152</f>
        <v>In de inkoopcontracten worden expliciet prestatie-indicatoren en de bijbehorende verantwoordingsrapportages opgenomen.</v>
      </c>
      <c r="V61" s="86" t="s">
        <v>24</v>
      </c>
      <c r="W61" s="202" t="str">
        <f>'Handreiking BIO2-opmaat v2.4'!L55</f>
        <v>Proceseigenaar
Dienstenleverancier</v>
      </c>
      <c r="X61" s="129" t="str">
        <f>'BIO 1.04zv in Excel v1.4'!M152</f>
        <v>Proceseigenaar
Dienstenleverancier</v>
      </c>
      <c r="Y61" s="143" t="str">
        <f>'BIO2 in Excel v1.2'!C38</f>
        <v>Basishygiëne, ketenhygiëne</v>
      </c>
      <c r="Z61" s="194" t="s">
        <v>24</v>
      </c>
      <c r="AA61" s="81" t="s">
        <v>24</v>
      </c>
    </row>
    <row r="62" spans="1:27" ht="78.75" x14ac:dyDescent="0.15">
      <c r="A62" s="80" t="str">
        <f t="shared" si="7"/>
        <v>5.20</v>
      </c>
      <c r="B62" s="193" t="str">
        <f>'Handreiking BIO2-opmaat v2.4'!A57</f>
        <v>5.20</v>
      </c>
      <c r="C62" s="87" t="str">
        <f>'BIO 1.04zv in Excel v1.4'!F154</f>
        <v>15.1.2</v>
      </c>
      <c r="D62" s="144" t="s">
        <v>24</v>
      </c>
      <c r="E62" s="193">
        <f>'Handreiking BIO2-opmaat v2.4'!C57</f>
        <v>1</v>
      </c>
      <c r="F62" s="92">
        <f>'BIO 1.04zv in Excel v1.4'!G154</f>
        <v>1</v>
      </c>
      <c r="G62" s="80" t="str">
        <f t="shared" si="5"/>
        <v>Adresseren van informatiebeveiliging in leveranciersovereenkomsten</v>
      </c>
      <c r="H62" s="193" t="str">
        <f>'Handreiking BIO2-opmaat v2.4'!D57</f>
        <v>Adresseren van informatiebeveiliging in leveranciersovereenkomsten</v>
      </c>
      <c r="I62" s="87" t="str">
        <f>'BIO 1.04zv in Excel v1.4'!H154</f>
        <v>Opnemen van beveiligingsaspecten in leveranciersovereenkomsten</v>
      </c>
      <c r="J62" s="80" t="str">
        <f t="shared" si="6"/>
        <v>Relevante informatiebeveiligingseisen behoren te worden vastgesteld en met elke leverancier op basis van het type leveranciersrelatie te worden overeengekomen.</v>
      </c>
      <c r="K62" s="193" t="str">
        <f>'Handreiking BIO2-opmaat v2.4'!E57</f>
        <v>Relevante informatiebeveiligingseisen behoren te worden vastgesteld en met elke leverancier op basis van het type leveranciersrelatie te worden overeengekomen.</v>
      </c>
      <c r="L62" s="154" t="str">
        <f>'BIO 1.04zv in Excel v1.4'!I154</f>
        <v>Alle relevante informatiebeveiligingseisen behoren te worden vastgesteld en overeengekomen met elke leverancier die toegang heeft tot IT-infrastructuurelementen ten behoeve van de informatie van de organisatie, of deze verwerkt, opslaat, communiceert of biedt.</v>
      </c>
      <c r="M62" s="86" t="s">
        <v>24</v>
      </c>
      <c r="N62" s="193" t="str">
        <f>'Handreiking BIO2-opmaat v2.4'!I57</f>
        <v>5.20.4</v>
      </c>
      <c r="O62" s="87" t="str">
        <f>'BIO 1.04zv in Excel v1.4'!J154</f>
        <v>15.1.2.4</v>
      </c>
      <c r="P62" s="86" t="s">
        <v>24</v>
      </c>
      <c r="Q62" s="193">
        <f>'Handreiking BIO2-opmaat v2.4'!J57</f>
        <v>1</v>
      </c>
      <c r="R62" s="87">
        <f>'BIO 1.04zv in Excel v1.4'!K154</f>
        <v>1</v>
      </c>
      <c r="S62" s="86" t="s">
        <v>24</v>
      </c>
      <c r="T62" s="202" t="str">
        <f>'Handreiking BIO2-opmaat v2.4'!K57</f>
        <v>Ter waarborging van vertrouwelijkheid of geheimhouding worden bij IT-inkopen standaardvoorwaarden voor inkoop gehanteerd.</v>
      </c>
      <c r="U62" s="129" t="str">
        <f>'BIO 1.04zv in Excel v1.4'!L154</f>
        <v>Ter waarborging van vertrouwelijkheid of geheimhouding worden bij IT-inkopen standaardvoorwaarden voor inkoop gehanteerd.</v>
      </c>
      <c r="V62" s="86" t="s">
        <v>24</v>
      </c>
      <c r="W62" s="193" t="str">
        <f>'Handreiking BIO2-opmaat v2.4'!L57</f>
        <v>Proceseigenaar
Dienstenleverancier</v>
      </c>
      <c r="X62" s="87" t="str">
        <f>'BIO 1.04zv in Excel v1.4'!M154</f>
        <v>Proceseigenaar
Dienstenleverancier</v>
      </c>
      <c r="Y62" s="145" t="s">
        <v>24</v>
      </c>
      <c r="Z62" s="194" t="s">
        <v>24</v>
      </c>
      <c r="AA62" s="81" t="s">
        <v>24</v>
      </c>
    </row>
    <row r="63" spans="1:27" ht="90" x14ac:dyDescent="0.15">
      <c r="A63" s="80" t="str">
        <f>B63</f>
        <v>5.20</v>
      </c>
      <c r="B63" s="193" t="str">
        <f>'Handreiking BIO2-opmaat v2.4'!A59</f>
        <v>5.20</v>
      </c>
      <c r="C63" s="87" t="str">
        <f>'BIO 1.04zv in Excel v1.4'!F156</f>
        <v>15.1.2</v>
      </c>
      <c r="D63" s="145" t="s">
        <v>24</v>
      </c>
      <c r="E63" s="193">
        <f>'Handreiking BIO2-opmaat v2.4'!C59</f>
        <v>1</v>
      </c>
      <c r="F63" s="92">
        <f>'BIO 1.04zv in Excel v1.4'!G156</f>
        <v>1</v>
      </c>
      <c r="G63" s="80" t="str">
        <f>H63</f>
        <v>Adresseren van informatiebeveiliging in leveranciersovereenkomsten</v>
      </c>
      <c r="H63" s="193" t="str">
        <f>'Handreiking BIO2-opmaat v2.4'!D59</f>
        <v>Adresseren van informatiebeveiliging in leveranciersovereenkomsten</v>
      </c>
      <c r="I63" s="87" t="str">
        <f>'BIO 1.04zv in Excel v1.4'!H156</f>
        <v>Opnemen van beveiligingsaspecten in leveranciersovereenkomsten</v>
      </c>
      <c r="J63" s="80" t="str">
        <f>K63</f>
        <v>Relevante informatiebeveiligingseisen behoren te worden vastgesteld en met elke leverancier op basis van het type leveranciersrelatie te worden overeengekomen.</v>
      </c>
      <c r="K63" s="193" t="str">
        <f>'Handreiking BIO2-opmaat v2.4'!E59</f>
        <v>Relevante informatiebeveiligingseisen behoren te worden vastgesteld en met elke leverancier op basis van het type leveranciersrelatie te worden overeengekomen.</v>
      </c>
      <c r="L63" s="154" t="str">
        <f>'BIO 1.04zv in Excel v1.4'!I156</f>
        <v>Alle relevante informatiebeveiligingseisen behoren te worden vastgesteld en overeengekomen met elke leverancier die toegang heeft tot IT-infrastructuurelementen ten behoeve van de informatie van de organisatie, of deze verwerkt, opslaat, communiceert of biedt.</v>
      </c>
      <c r="M63" s="82" t="str">
        <f>'BIO2 in Excel v1.2'!A39</f>
        <v>5.20.04</v>
      </c>
      <c r="N63" s="193" t="str">
        <f>'Handreiking BIO2-opmaat v2.4'!I59</f>
        <v>5.20.6</v>
      </c>
      <c r="O63" s="87" t="str">
        <f>'BIO 1.04zv in Excel v1.4'!J156</f>
        <v>15.1.2.6</v>
      </c>
      <c r="P63" s="86" t="s">
        <v>24</v>
      </c>
      <c r="Q63" s="193">
        <f>'Handreiking BIO2-opmaat v2.4'!J59</f>
        <v>2</v>
      </c>
      <c r="R63" s="87">
        <f>'BIO 1.04zv in Excel v1.4'!K156</f>
        <v>2</v>
      </c>
      <c r="S63" s="82" t="str">
        <f>'BIO2 in Excel v1.2'!B39</f>
        <v>De overheidsorganisatie voert zelfstandig onderzoek uit, ook ter validatie van de rapportages die de leverancier aanlevert.
Om dit mogelijk te maken, wordt expliciet opgenomen dat er een mogelijkheid is voor een externe audit.
Indien uit het voorgaande restrisico’s volgen, beheerst de overheidsorganisatie deze door het toepassen van zijn vastgestelde risicomanagementmethodiek.</v>
      </c>
      <c r="T63" s="193" t="str">
        <f>'Handreiking BIO2-opmaat v2.4'!K59</f>
        <v>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v>
      </c>
      <c r="U63" s="87" t="str">
        <f>'BIO 1.04zv in Excel v1.4'!L156</f>
        <v>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v>
      </c>
      <c r="V63" s="86" t="s">
        <v>24</v>
      </c>
      <c r="W63" s="193" t="str">
        <f>'Handreiking BIO2-opmaat v2.4'!L59</f>
        <v>Proceseigenaar
Dienstenleverancier</v>
      </c>
      <c r="X63" s="87" t="str">
        <f>'BIO 1.04zv in Excel v1.4'!M156</f>
        <v>Proceseigenaar
Dienstenleverancier</v>
      </c>
      <c r="Y63" s="143" t="str">
        <f>'BIO2 in Excel v1.2'!C39</f>
        <v>Basishygiëne, ketenhygiëne</v>
      </c>
      <c r="Z63" s="194" t="s">
        <v>24</v>
      </c>
      <c r="AA63" s="81" t="s">
        <v>24</v>
      </c>
    </row>
    <row r="64" spans="1:27" ht="78.75" x14ac:dyDescent="0.15">
      <c r="A64" s="80" t="str">
        <f>A59</f>
        <v>5.20</v>
      </c>
      <c r="B64" s="193" t="str">
        <f>B59</f>
        <v>5.20</v>
      </c>
      <c r="C64" s="87" t="str">
        <f>C59</f>
        <v>15.1.2</v>
      </c>
      <c r="D64" s="145" t="s">
        <v>24</v>
      </c>
      <c r="E64" s="193">
        <f>E59</f>
        <v>1</v>
      </c>
      <c r="F64" s="92">
        <f>F60</f>
        <v>1</v>
      </c>
      <c r="G64" s="80" t="str">
        <f>H64</f>
        <v>Adresseren van informatiebeveiliging in leveranciersovereenkomsten</v>
      </c>
      <c r="H64" s="193" t="str">
        <f>H59</f>
        <v>Adresseren van informatiebeveiliging in leveranciersovereenkomsten</v>
      </c>
      <c r="I64" s="87" t="str">
        <f>I59</f>
        <v>Opnemen van beveiligingsaspecten in leveranciersovereenkomsten</v>
      </c>
      <c r="J64" s="80" t="str">
        <f>K64</f>
        <v>Relevante informatiebeveiligingseisen behoren te worden vastgesteld en met elke leverancier op basis van het type leveranciersrelatie te worden overeengekomen.</v>
      </c>
      <c r="K64" s="193" t="str">
        <f>K59</f>
        <v>Relevante informatiebeveiligingseisen behoren te worden vastgesteld en met elke leverancier op basis van het type leveranciersrelatie te worden overeengekomen.</v>
      </c>
      <c r="L64" s="154" t="str">
        <f>L59</f>
        <v>Alle relevante informatiebeveiligingseisen behoren te worden vastgesteld en overeengekomen met elke leverancier die toegang heeft tot IT-infrastructuurelementen ten behoeve van de informatie van de organisatie, of deze verwerkt, opslaat, communiceert of biedt.</v>
      </c>
      <c r="M64" s="82" t="str">
        <f>'BIO2 in Excel v1.2'!A40</f>
        <v>5.20.05</v>
      </c>
      <c r="N64" s="194" t="s">
        <v>24</v>
      </c>
      <c r="O64" s="81" t="s">
        <v>24</v>
      </c>
      <c r="P64" s="86" t="s">
        <v>24</v>
      </c>
      <c r="Q64" s="194" t="s">
        <v>24</v>
      </c>
      <c r="R64" s="81" t="s">
        <v>24</v>
      </c>
      <c r="S64" s="82" t="str">
        <f>'BIO2 in Excel v1.2'!B40</f>
        <v>Onderdeel van de afspraken is dat de leverancier transparant is over kwetsbaarheden in de dienstverlening en informatiebeveiligingsincidenten waaronder datalekken. Dit stelt de overheidsorganisatie in staat om passend te reageren onder meer door te rapporteren en mitigerende maatregelen te nemen.</v>
      </c>
      <c r="T64" s="194" t="s">
        <v>24</v>
      </c>
      <c r="U64" s="81" t="s">
        <v>24</v>
      </c>
      <c r="V64" s="86" t="s">
        <v>24</v>
      </c>
      <c r="W64" s="194" t="s">
        <v>24</v>
      </c>
      <c r="X64" s="81" t="s">
        <v>24</v>
      </c>
      <c r="Y64" s="143" t="str">
        <f>'BIO2 in Excel v1.2'!C40</f>
        <v>Basishygiëne, ketenhygiëne</v>
      </c>
      <c r="Z64" s="194" t="s">
        <v>24</v>
      </c>
      <c r="AA64" s="81" t="s">
        <v>24</v>
      </c>
    </row>
    <row r="65" spans="1:27" ht="78.75" x14ac:dyDescent="0.15">
      <c r="A65" s="80" t="str">
        <f t="shared" si="7"/>
        <v>5.20</v>
      </c>
      <c r="B65" s="193" t="str">
        <f>'Handreiking BIO2-opmaat v2.4'!A58</f>
        <v>5.20</v>
      </c>
      <c r="C65" s="87" t="str">
        <f>'BIO 1.04zv in Excel v1.4'!F155</f>
        <v>15.1.2</v>
      </c>
      <c r="D65" s="144" t="s">
        <v>24</v>
      </c>
      <c r="E65" s="193">
        <f>'Handreiking BIO2-opmaat v2.4'!C58</f>
        <v>1</v>
      </c>
      <c r="F65" s="92">
        <f>'BIO 1.04zv in Excel v1.4'!G155</f>
        <v>1</v>
      </c>
      <c r="G65" s="80" t="str">
        <f t="shared" si="5"/>
        <v>Adresseren van informatiebeveiliging in leveranciersovereenkomsten</v>
      </c>
      <c r="H65" s="193" t="str">
        <f>'Handreiking BIO2-opmaat v2.4'!D58</f>
        <v>Adresseren van informatiebeveiliging in leveranciersovereenkomsten</v>
      </c>
      <c r="I65" s="87" t="str">
        <f>'BIO 1.04zv in Excel v1.4'!H155</f>
        <v>Opnemen van beveiligingsaspecten in leveranciersovereenkomsten</v>
      </c>
      <c r="J65" s="80" t="str">
        <f t="shared" si="6"/>
        <v>Relevante informatiebeveiligingseisen behoren te worden vastgesteld en met elke leverancier op basis van het type leveranciersrelatie te worden overeengekomen.</v>
      </c>
      <c r="K65" s="193" t="str">
        <f>'Handreiking BIO2-opmaat v2.4'!E58</f>
        <v>Relevante informatiebeveiligingseisen behoren te worden vastgesteld en met elke leverancier op basis van het type leveranciersrelatie te worden overeengekomen.</v>
      </c>
      <c r="L65" s="138" t="str">
        <f>'BIO 1.04zv in Excel v1.4'!I155</f>
        <v>Alle relevante informatiebeveiligingseisen behoren te worden vastgesteld en overeengekomen met elke leverancier die toegang heeft tot IT-infrastructuurelementen ten behoeve van de informatie van de organisatie, of deze verwerkt, opslaat, communiceert of biedt.</v>
      </c>
      <c r="M65" s="82" t="str">
        <f>'BIO2 in Excel v1.2'!A41</f>
        <v>5.20.06</v>
      </c>
      <c r="N65" s="193" t="str">
        <f>'Handreiking BIO2-opmaat v2.4'!I58</f>
        <v>5.20.5</v>
      </c>
      <c r="O65" s="87" t="str">
        <f>'BIO 1.04zv in Excel v1.4'!J155</f>
        <v>15.1.2.5</v>
      </c>
      <c r="P65" s="86" t="s">
        <v>24</v>
      </c>
      <c r="Q65" s="193">
        <f>'Handreiking BIO2-opmaat v2.4'!J58</f>
        <v>2</v>
      </c>
      <c r="R65" s="87">
        <f>'BIO 1.04zv in Excel v1.4'!K155</f>
        <v>2</v>
      </c>
      <c r="S65" s="82" t="str">
        <f>'BIO2 in Excel v1.2'!B41</f>
        <v>Voordat een contract wordt afgesloten, wordt in een risicoafweging bepaald of de afhankelijkheid van een leverancier beheersbaar is.
Een vast onderdeel van het contract is een expliciete uitwerking van de exit-strategie.</v>
      </c>
      <c r="T65" s="193" t="str">
        <f>'Handreiking BIO2-opmaat v2.4'!K58</f>
        <v>Voordat een contract wordt afgesloten, wordt in een risicoafweging bepaald of de afhankelijkheid van een leverancier beheersbaar is. Een vast onderdeel van het contract is een expliciete uitwerking van de exit-strategie.</v>
      </c>
      <c r="U65" s="87" t="str">
        <f>'BIO 1.04zv in Excel v1.4'!L155</f>
        <v>Voordat een contract wordt afgesloten, wordt in een risicoafweging bepaald of de afhankelijkheid van een leverancier beheersbaar is. Een vast onderdeel van het contract is een expliciete uitwerking van de exit-strategie.</v>
      </c>
      <c r="V65" s="86" t="s">
        <v>24</v>
      </c>
      <c r="W65" s="193" t="str">
        <f>'Handreiking BIO2-opmaat v2.4'!L58</f>
        <v>Proceseigenaar
Dienstenleverancier</v>
      </c>
      <c r="X65" s="87" t="str">
        <f>'BIO 1.04zv in Excel v1.4'!M155</f>
        <v>Proceseigenaar
Dienstenleverancier</v>
      </c>
      <c r="Y65" s="175" t="str">
        <f>'BIO2 in Excel v1.2'!C41</f>
        <v>Basishygiëne, ketenhygiëne</v>
      </c>
      <c r="Z65" s="194" t="s">
        <v>24</v>
      </c>
      <c r="AA65" s="81" t="s">
        <v>24</v>
      </c>
    </row>
    <row r="66" spans="1:27" ht="112.5" x14ac:dyDescent="0.15">
      <c r="A66" s="80" t="str">
        <f t="shared" si="7"/>
        <v>5.21</v>
      </c>
      <c r="B66" s="193" t="str">
        <f>'Handreiking BIO2-opmaat v2.4'!A60</f>
        <v>5.21</v>
      </c>
      <c r="C66" s="87" t="str">
        <f>'BIO 1.04zv in Excel v1.4'!F157</f>
        <v>15.1.3</v>
      </c>
      <c r="D66" s="145" t="s">
        <v>24</v>
      </c>
      <c r="E66" s="193">
        <f>'Handreiking BIO2-opmaat v2.4'!C60</f>
        <v>1</v>
      </c>
      <c r="F66" s="92">
        <f>'BIO 1.04zv in Excel v1.4'!G157</f>
        <v>1</v>
      </c>
      <c r="G66" s="80" t="str">
        <f t="shared" si="5"/>
        <v>Beheren van informatiebeveiliging in de ICT-toeleveringsketen</v>
      </c>
      <c r="H66" s="193" t="str">
        <f>'Handreiking BIO2-opmaat v2.4'!D60</f>
        <v>Beheren van informatiebeveiliging in de ICT-toeleveringsketen</v>
      </c>
      <c r="I66" s="87" t="str">
        <f>'BIO 1.04zv in Excel v1.4'!H157</f>
        <v>Toeleveringsketen van informatie- en communicatietechnologie</v>
      </c>
      <c r="J66" s="80" t="str">
        <f t="shared" si="6"/>
        <v>Er behoren processen en procedures te worden bepaald en geïmplementeerd om de informatiebeveiligingsrisico’s in verband met de toeleveringsketen van ICT-producten en -diensten te beheersen.</v>
      </c>
      <c r="K66" s="193" t="str">
        <f>'Handreiking BIO2-opmaat v2.4'!E60</f>
        <v>Er behoren processen en procedures te worden bepaald en geïmplementeerd om de informatiebeveiligingsrisico’s in verband met de toeleveringsketen van ICT-producten en -diensten te beheersen.</v>
      </c>
      <c r="L66"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6" s="82" t="str">
        <f>'BIO2 in Excel v1.2'!A42</f>
        <v>5.21.01</v>
      </c>
      <c r="N66" s="193" t="str">
        <f>'Handreiking BIO2-opmaat v2.4'!I60</f>
        <v>5.21.1</v>
      </c>
      <c r="O66" s="87" t="str">
        <f>'BIO 1.04zv in Excel v1.4'!J157</f>
        <v>15.1.3.1</v>
      </c>
      <c r="P66" s="86" t="s">
        <v>24</v>
      </c>
      <c r="Q66" s="193">
        <f>'Handreiking BIO2-opmaat v2.4'!J60</f>
        <v>2</v>
      </c>
      <c r="R66" s="87">
        <f>'BIO 1.04zv in Excel v1.4'!K157</f>
        <v>2</v>
      </c>
      <c r="S66" s="80" t="str">
        <f>'BIO2 in Excel v1.2'!B42</f>
        <v>In het contract is opgenomen dat de leverancier verantwoordelijk is voor het borgen van de gestelde eisen bij de toeleveranciers.</v>
      </c>
      <c r="T66" s="193" t="str">
        <f>'Handreiking BIO2-opmaat v2.4'!K60</f>
        <v>Leveranciers moeten gedurende de looptijd van het contract:
(a) hun keten van toeleveranciers bekendmaken;
(b) transparant zijn over de maatregelen die zij genomen hebben om de aan hen opgelegde eisen ook door te vertalen naar hun toeleveranciers;
(c) transparant zijn over de resultaten van de controle bij toeleveranciers over de aan hen opgelegde maatregelen, zie ook paragraaf 4.4;
(d) risico's terugmelden.</v>
      </c>
      <c r="U66" s="87" t="str">
        <f>'BIO 1.04zv in Excel v1.4'!L157</f>
        <v>Leveranciers moeten hun keten van toeleveranciers bekendmaken en transparant zijn over de maatregelen die zij genomen hebben om de aan hen opgelegde eisen ook door te vertalen naar hun toeleveranciers.</v>
      </c>
      <c r="V66" s="86" t="s">
        <v>24</v>
      </c>
      <c r="W66" s="193" t="str">
        <f>'Handreiking BIO2-opmaat v2.4'!L60</f>
        <v>Proceseigenaar
Dienstenleverancier</v>
      </c>
      <c r="X66" s="87" t="str">
        <f>'BIO 1.04zv in Excel v1.4'!M157</f>
        <v>Proceseigenaar
Dienstenleverancier</v>
      </c>
      <c r="Y66" s="143" t="str">
        <f>'BIO2 in Excel v1.2'!C44</f>
        <v>Basishygiëne, ketenhygiëne</v>
      </c>
      <c r="Z66" s="194" t="s">
        <v>24</v>
      </c>
      <c r="AA66" s="81" t="s">
        <v>24</v>
      </c>
    </row>
    <row r="67" spans="1:27" ht="112.5" x14ac:dyDescent="0.15">
      <c r="A67" s="80" t="str">
        <f t="shared" si="7"/>
        <v>5.21</v>
      </c>
      <c r="B67" s="193" t="str">
        <f>'Handreiking BIO2-opmaat v2.4'!A60</f>
        <v>5.21</v>
      </c>
      <c r="C67" s="87" t="str">
        <f>'BIO 1.04zv in Excel v1.4'!F157</f>
        <v>15.1.3</v>
      </c>
      <c r="D67" s="145" t="s">
        <v>24</v>
      </c>
      <c r="E67" s="193">
        <f>'Handreiking BIO2-opmaat v2.4'!C60</f>
        <v>1</v>
      </c>
      <c r="F67" s="92">
        <f>'BIO 1.04zv in Excel v1.4'!G157</f>
        <v>1</v>
      </c>
      <c r="G67" s="80" t="str">
        <f t="shared" si="5"/>
        <v>Beheren van informatiebeveiliging in de ICT-toeleveringsketen</v>
      </c>
      <c r="H67" s="193" t="str">
        <f>'Handreiking BIO2-opmaat v2.4'!D60</f>
        <v>Beheren van informatiebeveiliging in de ICT-toeleveringsketen</v>
      </c>
      <c r="I67" s="87" t="str">
        <f>'BIO 1.04zv in Excel v1.4'!H157</f>
        <v>Toeleveringsketen van informatie- en communicatietechnologie</v>
      </c>
      <c r="J67" s="80" t="str">
        <f t="shared" si="6"/>
        <v>Er behoren processen en procedures te worden bepaald en geïmplementeerd om de informatiebeveiligingsrisico’s in verband met de toeleveringsketen van ICT-producten en -diensten te beheersen.</v>
      </c>
      <c r="K67" s="193" t="str">
        <f>'Handreiking BIO2-opmaat v2.4'!E60</f>
        <v>Er behoren processen en procedures te worden bepaald en geïmplementeerd om de informatiebeveiligingsrisico’s in verband met de toeleveringsketen van ICT-producten en -diensten te beheersen.</v>
      </c>
      <c r="L67"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7" s="82" t="str">
        <f>'BIO2 in Excel v1.2'!A43</f>
        <v>5.21.02</v>
      </c>
      <c r="N67" s="193" t="str">
        <f>'Handreiking BIO2-opmaat v2.4'!I60</f>
        <v>5.21.1</v>
      </c>
      <c r="O67" s="87" t="str">
        <f>'BIO 1.04zv in Excel v1.4'!J157</f>
        <v>15.1.3.1</v>
      </c>
      <c r="P67" s="86" t="s">
        <v>24</v>
      </c>
      <c r="Q67" s="193">
        <f>'Handreiking BIO2-opmaat v2.4'!J60</f>
        <v>2</v>
      </c>
      <c r="R67" s="87">
        <f>'BIO 1.04zv in Excel v1.4'!K157</f>
        <v>2</v>
      </c>
      <c r="S67" s="80" t="str">
        <f>'BIO2 in Excel v1.2'!B43</f>
        <v>Voorafgaand aan het afsluiten van de overeenkomst geeft de leverancier inzicht in de keten van toeleveranciers en eventuele risico’s daarin. De overheidsorganisatie beoordeelt of de risico’s acceptabel zijn.</v>
      </c>
      <c r="T67" s="193" t="str">
        <f>'Handreiking BIO2-opmaat v2.4'!K60</f>
        <v>Leveranciers moeten gedurende de looptijd van het contract:
(a) hun keten van toeleveranciers bekendmaken;
(b) transparant zijn over de maatregelen die zij genomen hebben om de aan hen opgelegde eisen ook door te vertalen naar hun toeleveranciers;
(c) transparant zijn over de resultaten van de controle bij toeleveranciers over de aan hen opgelegde maatregelen, zie ook paragraaf 4.4;
(d) risico's terugmelden.</v>
      </c>
      <c r="U67" s="87" t="str">
        <f>'BIO 1.04zv in Excel v1.4'!L157</f>
        <v>Leveranciers moeten hun keten van toeleveranciers bekendmaken en transparant zijn over de maatregelen die zij genomen hebben om de aan hen opgelegde eisen ook door te vertalen naar hun toeleveranciers.</v>
      </c>
      <c r="V67" s="86" t="s">
        <v>24</v>
      </c>
      <c r="W67" s="193" t="str">
        <f>'Handreiking BIO2-opmaat v2.4'!L60</f>
        <v>Proceseigenaar
Dienstenleverancier</v>
      </c>
      <c r="X67" s="87" t="str">
        <f>'BIO 1.04zv in Excel v1.4'!M157</f>
        <v>Proceseigenaar
Dienstenleverancier</v>
      </c>
      <c r="Y67" s="143" t="str">
        <f>'BIO2 in Excel v1.2'!C44</f>
        <v>Basishygiëne, ketenhygiëne</v>
      </c>
      <c r="Z67" s="194" t="s">
        <v>24</v>
      </c>
      <c r="AA67" s="81" t="s">
        <v>24</v>
      </c>
    </row>
    <row r="68" spans="1:27" ht="112.5" x14ac:dyDescent="0.15">
      <c r="A68" s="80" t="str">
        <f t="shared" si="7"/>
        <v>5.21</v>
      </c>
      <c r="B68" s="193" t="str">
        <f>'Handreiking BIO2-opmaat v2.4'!A60</f>
        <v>5.21</v>
      </c>
      <c r="C68" s="87" t="str">
        <f>'BIO 1.04zv in Excel v1.4'!F157</f>
        <v>15.1.3</v>
      </c>
      <c r="D68" s="144" t="s">
        <v>24</v>
      </c>
      <c r="E68" s="193">
        <f>'Handreiking BIO2-opmaat v2.4'!C60</f>
        <v>1</v>
      </c>
      <c r="F68" s="92">
        <f>'BIO 1.04zv in Excel v1.4'!G157</f>
        <v>1</v>
      </c>
      <c r="G68" s="80" t="str">
        <f t="shared" ref="G68:G90" si="8">H68</f>
        <v>Beheren van informatiebeveiliging in de ICT-toeleveringsketen</v>
      </c>
      <c r="H68" s="193" t="str">
        <f>'Handreiking BIO2-opmaat v2.4'!D60</f>
        <v>Beheren van informatiebeveiliging in de ICT-toeleveringsketen</v>
      </c>
      <c r="I68" s="87" t="str">
        <f>'BIO 1.04zv in Excel v1.4'!H157</f>
        <v>Toeleveringsketen van informatie- en communicatietechnologie</v>
      </c>
      <c r="J68" s="80" t="str">
        <f t="shared" ref="J68:J90" si="9">K68</f>
        <v>Er behoren processen en procedures te worden bepaald en geïmplementeerd om de informatiebeveiligingsrisico’s in verband met de toeleveringsketen van ICT-producten en -diensten te beheersen.</v>
      </c>
      <c r="K68" s="193" t="str">
        <f>'Handreiking BIO2-opmaat v2.4'!E60</f>
        <v>Er behoren processen en procedures te worden bepaald en geïmplementeerd om de informatiebeveiligingsrisico’s in verband met de toeleveringsketen van ICT-producten en -diensten te beheersen.</v>
      </c>
      <c r="L68"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8" s="82" t="str">
        <f>'BIO2 in Excel v1.2'!A44</f>
        <v>5.21.03</v>
      </c>
      <c r="N68" s="193" t="str">
        <f>'Handreiking BIO2-opmaat v2.4'!I60</f>
        <v>5.21.1</v>
      </c>
      <c r="O68" s="87" t="str">
        <f>'BIO 1.04zv in Excel v1.4'!J157</f>
        <v>15.1.3.1</v>
      </c>
      <c r="P68" s="86" t="s">
        <v>24</v>
      </c>
      <c r="Q68" s="193">
        <f>'Handreiking BIO2-opmaat v2.4'!J60</f>
        <v>2</v>
      </c>
      <c r="R68" s="92">
        <f>'BIO 1.04zv in Excel v1.4'!K157</f>
        <v>2</v>
      </c>
      <c r="S68" s="80" t="str">
        <f>'BIO2 in Excel v1.2'!B44</f>
        <v>De overheidsorganisatie borgt dat de beveiligingseisen aan de leverancier onverminderd van toepassing zijn op de keten van toeleveranciers, tenzij die eisen niet relevant zijn gezien de aard van de dienstverlening door de toeleverancier.
Indien informatiebeveiligingseisen zijn uitgesloten, maakt de leverancier dat inzichtelijk, inclusief een onderbouwing.</v>
      </c>
      <c r="T68" s="193" t="str">
        <f>'Handreiking BIO2-opmaat v2.4'!K60</f>
        <v>Leveranciers moeten gedurende de looptijd van het contract:
(a) hun keten van toeleveranciers bekendmaken;
(b) transparant zijn over de maatregelen die zij genomen hebben om de aan hen opgelegde eisen ook door te vertalen naar hun toeleveranciers;
(c) transparant zijn over de resultaten van de controle bij toeleveranciers over de aan hen opgelegde maatregelen, zie ook paragraaf 4.4;
(d) risico's terugmelden.</v>
      </c>
      <c r="U68" s="87" t="str">
        <f>'BIO 1.04zv in Excel v1.4'!L157</f>
        <v>Leveranciers moeten hun keten van toeleveranciers bekendmaken en transparant zijn over de maatregelen die zij genomen hebben om de aan hen opgelegde eisen ook door te vertalen naar hun toeleveranciers.</v>
      </c>
      <c r="V68" s="86" t="s">
        <v>24</v>
      </c>
      <c r="W68" s="193" t="str">
        <f>'Handreiking BIO2-opmaat v2.4'!L60</f>
        <v>Proceseigenaar
Dienstenleverancier</v>
      </c>
      <c r="X68" s="87" t="str">
        <f>'BIO 1.04zv in Excel v1.4'!M157</f>
        <v>Proceseigenaar
Dienstenleverancier</v>
      </c>
      <c r="Y68" s="143" t="str">
        <f>'BIO2 in Excel v1.2'!C44</f>
        <v>Basishygiëne, ketenhygiëne</v>
      </c>
      <c r="Z68" s="194" t="s">
        <v>24</v>
      </c>
      <c r="AA68" s="81" t="s">
        <v>24</v>
      </c>
    </row>
    <row r="69" spans="1:27" ht="67.5" x14ac:dyDescent="0.15">
      <c r="A69" s="80" t="str">
        <f t="shared" si="7"/>
        <v>5.21</v>
      </c>
      <c r="B69" s="193" t="str">
        <f>'Handreiking BIO2-opmaat v2.4'!A60</f>
        <v>5.21</v>
      </c>
      <c r="C69" s="87" t="str">
        <f>'BIO 1.04zv in Excel v1.4'!F157</f>
        <v>15.1.3</v>
      </c>
      <c r="D69" s="145" t="s">
        <v>24</v>
      </c>
      <c r="E69" s="193">
        <f>'Handreiking BIO2-opmaat v2.4'!C60</f>
        <v>1</v>
      </c>
      <c r="F69" s="92">
        <f>'BIO 1.04zv in Excel v1.4'!G157</f>
        <v>1</v>
      </c>
      <c r="G69" s="80" t="str">
        <f t="shared" si="8"/>
        <v>Beheren van informatiebeveiliging in de ICT-toeleveringsketen</v>
      </c>
      <c r="H69" s="193" t="str">
        <f>'Handreiking BIO2-opmaat v2.4'!D60</f>
        <v>Beheren van informatiebeveiliging in de ICT-toeleveringsketen</v>
      </c>
      <c r="I69" s="87" t="str">
        <f>'BIO 1.04zv in Excel v1.4'!H157</f>
        <v>Toeleveringsketen van informatie- en communicatietechnologie</v>
      </c>
      <c r="J69" s="80" t="str">
        <f t="shared" si="9"/>
        <v>Er behoren processen en procedures te worden bepaald en geïmplementeerd om de informatiebeveiligingsrisico’s in verband met de toeleveringsketen van ICT-producten en -diensten te beheersen.</v>
      </c>
      <c r="K69" s="193" t="str">
        <f>'Handreiking BIO2-opmaat v2.4'!E60</f>
        <v>Er behoren processen en procedures te worden bepaald en geïmplementeerd om de informatiebeveiligingsrisico’s in verband met de toeleveringsketen van ICT-producten en -diensten te beheersen.</v>
      </c>
      <c r="L69"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9" s="82" t="str">
        <f>'BIO2 in Excel v1.2'!A45</f>
        <v>5.21.04</v>
      </c>
      <c r="N69" s="194" t="s">
        <v>24</v>
      </c>
      <c r="O69" s="81" t="s">
        <v>24</v>
      </c>
      <c r="P69" s="86" t="s">
        <v>24</v>
      </c>
      <c r="Q69" s="194" t="s">
        <v>24</v>
      </c>
      <c r="R69" s="81" t="s">
        <v>24</v>
      </c>
      <c r="S69" s="80" t="str">
        <f>'BIO2 in Excel v1.2'!B45</f>
        <v>Gedurende de looptijd geeft de leverancier veranderingen in de keten van toeleveranciers door, inclusief risico’s daarin. Dit omvat minimaal kwetsbaarheden en informatiebeveiligingsincidenten die de dienstverlening aan de overheidsorganisatie kunnen raken.</v>
      </c>
      <c r="T69" s="194" t="s">
        <v>24</v>
      </c>
      <c r="U69" s="81" t="s">
        <v>24</v>
      </c>
      <c r="V69" s="86" t="s">
        <v>24</v>
      </c>
      <c r="W69" s="194" t="s">
        <v>24</v>
      </c>
      <c r="X69" s="81" t="s">
        <v>24</v>
      </c>
      <c r="Y69" s="147" t="str">
        <f>'BIO2 in Excel v1.2'!C45</f>
        <v>Basishygiëne, ketenhygiëne</v>
      </c>
      <c r="Z69" s="194" t="s">
        <v>24</v>
      </c>
      <c r="AA69" s="81" t="s">
        <v>24</v>
      </c>
    </row>
    <row r="70" spans="1:27" ht="78.75" x14ac:dyDescent="0.15">
      <c r="A70" s="80" t="str">
        <f t="shared" si="7"/>
        <v>5.22</v>
      </c>
      <c r="B70" s="193" t="str">
        <f>'Handreiking BIO2-opmaat v2.4'!A61</f>
        <v>5.22</v>
      </c>
      <c r="C70" s="87" t="str">
        <f>'BIO 1.04zv in Excel v1.4'!F158</f>
        <v>15.2.1</v>
      </c>
      <c r="D70" s="144" t="s">
        <v>24</v>
      </c>
      <c r="E70" s="193">
        <f>'Handreiking BIO2-opmaat v2.4'!C61</f>
        <v>1</v>
      </c>
      <c r="F70" s="92">
        <f>'BIO 1.04zv in Excel v1.4'!G158</f>
        <v>1</v>
      </c>
      <c r="G70" s="80" t="str">
        <f t="shared" si="8"/>
        <v>Monitoren, beoordelen en het beheren van wijzigingen van leveranciersdiensten</v>
      </c>
      <c r="H70" s="193" t="str">
        <f>'Handreiking BIO2-opmaat v2.4'!D61</f>
        <v>Monitoren, beoordelen en het beheren van wijzigingen van leveranciersdiensten</v>
      </c>
      <c r="I70" s="87" t="str">
        <f>'BIO 1.04zv in Excel v1.4'!H158</f>
        <v>Monitoring en beoordeling van dienstverlening van leveranciers</v>
      </c>
      <c r="J70" s="80" t="str">
        <f t="shared" si="9"/>
        <v>De organisatie behoort de informatiebeveiligingspraktijken en de dienstverlening van leveranciers regelmatig te monitoren, beoordelen, evalueren en veranderingen daaraan te beheren.</v>
      </c>
      <c r="K70" s="193" t="str">
        <f>'Handreiking BIO2-opmaat v2.4'!E61</f>
        <v>De organisatie behoort de informatiebeveiligingspraktijken en de dienstverlening van leveranciers regelmatig te monitoren, beoordelen, evalueren en veranderingen daaraan te beheren.</v>
      </c>
      <c r="L70" s="138" t="str">
        <f>'BIO 1.04zv in Excel v1.4'!I158</f>
        <v>Organisaties behoren regelmatig de dienstverlening van leveranciers te monitoren, te beoordelen en te auditen.</v>
      </c>
      <c r="M70" s="82" t="str">
        <f>'BIO2 in Excel v1.2'!A46</f>
        <v>5.22.01</v>
      </c>
      <c r="N70" s="193" t="str">
        <f>'Handreiking BIO2-opmaat v2.4'!I61</f>
        <v>5.22.1</v>
      </c>
      <c r="O70" s="92" t="str">
        <f>'BIO 1.04zv in Excel v1.4'!J158</f>
        <v>15.2.1.1</v>
      </c>
      <c r="P70" s="86" t="s">
        <v>24</v>
      </c>
      <c r="Q70" s="193">
        <f>'Handreiking BIO2-opmaat v2.4'!J61</f>
        <v>2</v>
      </c>
      <c r="R70" s="92">
        <f>'BIO 1.04zv in Excel v1.4'!K158</f>
        <v>2</v>
      </c>
      <c r="S70" s="80" t="str">
        <f>'BIO2 in Excel v1.2'!B46</f>
        <v>Op basis van het door de leverancier aangeleverde bewijsmateriaal, zie overheidsmaatregel 5.20.03, is de proceseigenaar verantwoordelijk voor het jaarlijks beoordelen dat leverancier voldoet aan de gestelde informatiebeveiligingseisen, het vaststellen van eventuele beveiligingsrisico’s, het (laten) nemen van mitigerende maatregelen en het accepteren van rest-risico’s.</v>
      </c>
      <c r="T70" s="193" t="str">
        <f>'Handreiking BIO2-opmaat v2.4'!K61</f>
        <v>Jaarlijks wordt de prestatie van leveranciers op het gebied van informatiebeveiliging beoordeeld op vooraf vastgestelde prestatie-indicatoren, zoals in het contract opgenomen is.</v>
      </c>
      <c r="U70" s="87" t="str">
        <f>'BIO 1.04zv in Excel v1.4'!L158</f>
        <v>Jaarlijks wordt de prestatie van leveranciers op het gebied van informatiebeveiliging beoordeeld op vooraf vastgestelde prestatie-indicatoren, zoals in het contract opgenomen is.</v>
      </c>
      <c r="V70" s="86" t="s">
        <v>24</v>
      </c>
      <c r="W70" s="193" t="str">
        <f>'Handreiking BIO2-opmaat v2.4'!L61</f>
        <v>Proceseigenaar</v>
      </c>
      <c r="X70" s="87" t="str">
        <f>'BIO 1.04zv in Excel v1.4'!M158</f>
        <v>Proceseigenaar</v>
      </c>
      <c r="Y70" s="143" t="str">
        <f>'BIO2 in Excel v1.2'!C46</f>
        <v>Basishygiëne, ketenhygiëne</v>
      </c>
      <c r="Z70" s="194" t="s">
        <v>24</v>
      </c>
      <c r="AA70" s="81" t="s">
        <v>24</v>
      </c>
    </row>
    <row r="71" spans="1:27" ht="101.25" x14ac:dyDescent="0.15">
      <c r="A71" s="80" t="str">
        <f t="shared" ref="A71:A102" si="10">B71</f>
        <v>5.22</v>
      </c>
      <c r="B71" s="193" t="str">
        <f>'Handreiking BIO2-opmaat v2.4'!A62</f>
        <v>5.22</v>
      </c>
      <c r="C71" s="87" t="str">
        <f>'BIO 1.04zv in Excel v1.4'!F159</f>
        <v>15.2.2</v>
      </c>
      <c r="D71" s="144" t="s">
        <v>24</v>
      </c>
      <c r="E71" s="193">
        <f>'Handreiking BIO2-opmaat v2.4'!C62</f>
        <v>1</v>
      </c>
      <c r="F71" s="92">
        <f>'BIO 1.04zv in Excel v1.4'!G159</f>
        <v>2</v>
      </c>
      <c r="G71" s="80" t="str">
        <f t="shared" si="8"/>
        <v>Monitoren, beoordelen en het beheren van wijzigingen van leveranciersdiensten</v>
      </c>
      <c r="H71" s="193" t="str">
        <f>'Handreiking BIO2-opmaat v2.4'!D62</f>
        <v>Monitoren, beoordelen en het beheren van wijzigingen van leveranciersdiensten</v>
      </c>
      <c r="I71" s="87" t="str">
        <f>'BIO 1.04zv in Excel v1.4'!H159</f>
        <v>Beheer van veranderingen in dienstverlening van leveranciers</v>
      </c>
      <c r="J71" s="80" t="str">
        <f t="shared" si="9"/>
        <v>De organisatie behoort de informatiebeveiligingspraktijken en de dienstverlening van leveranciers regelmatig te monitoren, beoordelen, evalueren en veranderingen daaraan te beheren.</v>
      </c>
      <c r="K71" s="193" t="str">
        <f>'Handreiking BIO2-opmaat v2.4'!E62</f>
        <v>De organisatie behoort de informatiebeveiligingspraktijken en de dienstverlening van leveranciers regelmatig te monitoren, beoordelen, evalueren en veranderingen daaraan te beheren.</v>
      </c>
      <c r="L71" s="138" t="str">
        <f>'BIO 1.04zv in Excel v1.4'!I159</f>
        <v>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v>
      </c>
      <c r="M71" s="82" t="str">
        <f>'BIO2 in Excel v1.2'!A47</f>
        <v>5.22.02</v>
      </c>
      <c r="N71" s="193" t="str">
        <f>'Handreiking BIO2-opmaat v2.4'!I62</f>
        <v>/</v>
      </c>
      <c r="O71" s="92" t="str">
        <f>'BIO 1.04zv in Excel v1.4'!J159</f>
        <v>/</v>
      </c>
      <c r="P71" s="86" t="s">
        <v>24</v>
      </c>
      <c r="Q71" s="193" t="str">
        <f>'Handreiking BIO2-opmaat v2.4'!J62</f>
        <v>/</v>
      </c>
      <c r="R71" s="92" t="str">
        <f>'BIO 1.04zv in Excel v1.4'!K159</f>
        <v>/</v>
      </c>
      <c r="S71" s="82" t="str">
        <f>'BIO2 in Excel v1.2'!B47</f>
        <v>Er is een actuele registratie van leveranciers en afgesloten contracten.</v>
      </c>
      <c r="T71" s="193" t="str">
        <f>'Handreiking BIO2-opmaat v2.4'!K62</f>
        <v>/</v>
      </c>
      <c r="U71" s="92" t="str">
        <f>'BIO 1.04zv in Excel v1.4'!L159</f>
        <v>/</v>
      </c>
      <c r="V71" s="86" t="s">
        <v>24</v>
      </c>
      <c r="W71" s="193" t="str">
        <f>'Handreiking BIO2-opmaat v2.4'!L62</f>
        <v>Proceseigenaar</v>
      </c>
      <c r="X71" s="87" t="str">
        <f>'BIO 1.04zv in Excel v1.4'!M159</f>
        <v>Proceseigenaar</v>
      </c>
      <c r="Y71" s="143" t="str">
        <f>'BIO2 in Excel v1.2'!C47</f>
        <v>Basishygiëne, ketenhygiëne</v>
      </c>
      <c r="Z71" s="194" t="s">
        <v>24</v>
      </c>
      <c r="AA71" s="81" t="s">
        <v>24</v>
      </c>
    </row>
    <row r="72" spans="1:27" ht="123.75" x14ac:dyDescent="0.15">
      <c r="A72" s="80" t="str">
        <f t="shared" si="10"/>
        <v>5.23</v>
      </c>
      <c r="B72" s="193" t="str">
        <f>'Handreiking BIO2-opmaat v2.4'!A63</f>
        <v>5.23</v>
      </c>
      <c r="C72" s="81" t="s">
        <v>24</v>
      </c>
      <c r="D72" s="144" t="s">
        <v>24</v>
      </c>
      <c r="E72" s="193">
        <f>'Handreiking BIO2-opmaat v2.4'!C63</f>
        <v>1</v>
      </c>
      <c r="F72" s="81" t="s">
        <v>24</v>
      </c>
      <c r="G72" s="80" t="str">
        <f t="shared" si="8"/>
        <v>Informatiebeveiliging voor het gebruik van clouddiensten</v>
      </c>
      <c r="H72" s="193" t="str">
        <f>'Handreiking BIO2-opmaat v2.4'!D63</f>
        <v>Informatiebeveiliging voor het gebruik van clouddiensten</v>
      </c>
      <c r="I72" s="81" t="s">
        <v>24</v>
      </c>
      <c r="J72" s="80" t="str">
        <f t="shared" si="9"/>
        <v>Processen voor het aanschaffen, gebruiken, beheren en beëindigen van clouddiensten behoren overeenkomstig de informatiebeveiligingseisen van de organisatie te worden opgesteld.</v>
      </c>
      <c r="K72" s="193" t="str">
        <f>'Handreiking BIO2-opmaat v2.4'!E63</f>
        <v>Processen voor het aanschaffen, gebruiken, beheren en beëindigen van clouddiensten behoren overeenkomstig de informatiebeveiligingseisen van de organisatie te worden opgesteld.</v>
      </c>
      <c r="L72" s="140" t="s">
        <v>24</v>
      </c>
      <c r="M72" s="82" t="str">
        <f>'BIO2 in Excel v1.2'!A48</f>
        <v>5.23.01</v>
      </c>
      <c r="N72" s="193" t="str">
        <f>'Handreiking BIO2-opmaat v2.4'!I63</f>
        <v>/</v>
      </c>
      <c r="O72" s="81" t="s">
        <v>24</v>
      </c>
      <c r="P72" s="86" t="s">
        <v>24</v>
      </c>
      <c r="Q72" s="193" t="str">
        <f>'Handreiking BIO2-opmaat v2.4'!J63</f>
        <v>/</v>
      </c>
      <c r="R72" s="81" t="s">
        <v>24</v>
      </c>
      <c r="S72" s="80" t="str">
        <f>'BIO2 in Excel v1.2'!B48</f>
        <v>Stel beleid op dat toeziet op het inventariseren, classificeren, selecteren, beoordelen en managen van Cloud Service Providers (CSP) en het beëindigen van dienstverlening door CSP’s.
Implementeer het beleid.
Herzie dit beleid minimaal eens per drie jaar.
Neem in de contracten op welke situaties aanleiding kunnen zijn tot ontbinding van het contract.
Wanneer zich belangrijke wijzigingen bij de leverancier optreden, beoordeel de risico’s daarvan en neem passende maatregelen.</v>
      </c>
      <c r="T72" s="193" t="str">
        <f>'Handreiking BIO2-opmaat v2.4'!K63</f>
        <v>/</v>
      </c>
      <c r="U72" s="81" t="s">
        <v>24</v>
      </c>
      <c r="V72" s="86" t="s">
        <v>24</v>
      </c>
      <c r="W72" s="193" t="str">
        <f>'Handreiking BIO2-opmaat v2.4'!L63</f>
        <v>Secretaris/Algemeen directeur
Proceseigenaar
Dienstenleverancier</v>
      </c>
      <c r="X72" s="81" t="s">
        <v>24</v>
      </c>
      <c r="Y72" s="143" t="str">
        <f>'BIO2 in Excel v1.2'!C48</f>
        <v>Basishygiëne, ketenhygiëne</v>
      </c>
      <c r="Z72" s="194" t="s">
        <v>24</v>
      </c>
      <c r="AA72" s="81" t="s">
        <v>24</v>
      </c>
    </row>
    <row r="73" spans="1:27" ht="101.25" x14ac:dyDescent="0.15">
      <c r="A73" s="80" t="str">
        <f t="shared" si="10"/>
        <v>5.24</v>
      </c>
      <c r="B73" s="193" t="str">
        <f>'Handreiking BIO2-opmaat v2.4'!A64</f>
        <v>5.24</v>
      </c>
      <c r="C73" s="87" t="str">
        <f>'BIO 1.04zv in Excel v1.4'!F160</f>
        <v>16.1.1</v>
      </c>
      <c r="D73" s="144" t="s">
        <v>24</v>
      </c>
      <c r="E73" s="193">
        <f>'Handreiking BIO2-opmaat v2.4'!C64</f>
        <v>1</v>
      </c>
      <c r="F73" s="92">
        <f>'BIO 1.04zv in Excel v1.4'!G160</f>
        <v>1</v>
      </c>
      <c r="G73" s="80" t="str">
        <f t="shared" si="8"/>
        <v>Plannen en voorbereiden van het beheer van informatiebeveiligingsincidenten</v>
      </c>
      <c r="H73" s="193" t="str">
        <f>'Handreiking BIO2-opmaat v2.4'!D64</f>
        <v>Plannen en voorbereiden van het beheer van informatiebeveiligingsincidenten</v>
      </c>
      <c r="I73" s="87" t="str">
        <f>'BIO 1.04zv in Excel v1.4'!H160</f>
        <v>Verantwoordelijkheden en procedures</v>
      </c>
      <c r="J73"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3" s="193" t="str">
        <f>'Handreiking BIO2-opmaat v2.4'!E64</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3" s="138" t="str">
        <f>'BIO 1.04zv in Excel v1.4'!I160</f>
        <v>Directieverantwoordelijkheden en -procedures behoren te worden vastgesteld om een snelle, doeltreffende en ordelijke respons op informatiebeveiligingsincidenten te bewerkstelligen.</v>
      </c>
      <c r="M73" s="86" t="s">
        <v>24</v>
      </c>
      <c r="N73" s="193" t="str">
        <f>'Handreiking BIO2-opmaat v2.4'!I64</f>
        <v>/</v>
      </c>
      <c r="O73" s="92" t="str">
        <f>'BIO 1.04zv in Excel v1.4'!J160</f>
        <v>/</v>
      </c>
      <c r="P73" s="86" t="s">
        <v>24</v>
      </c>
      <c r="Q73" s="193" t="str">
        <f>'Handreiking BIO2-opmaat v2.4'!J64</f>
        <v>/</v>
      </c>
      <c r="R73" s="92" t="str">
        <f>'BIO 1.04zv in Excel v1.4'!K160</f>
        <v>/</v>
      </c>
      <c r="S73" s="86" t="s">
        <v>24</v>
      </c>
      <c r="T73" s="193" t="str">
        <f>'Handreiking BIO2-opmaat v2.4'!K64</f>
        <v>/</v>
      </c>
      <c r="U73" s="87" t="str">
        <f>'BIO 1.04zv in Excel v1.4'!L160</f>
        <v>/</v>
      </c>
      <c r="V73" s="86" t="s">
        <v>24</v>
      </c>
      <c r="W73" s="193" t="str">
        <f>'Handreiking BIO2-opmaat v2.4'!L64</f>
        <v>Secretaris/Algemeen directeur
Proceseigenaar
Dienstenleverancier</v>
      </c>
      <c r="X73" s="87" t="str">
        <f>'BIO 1.04zv in Excel v1.4'!M160</f>
        <v>Secretaris/algemeen directeur
Proceseigenaar</v>
      </c>
      <c r="Y73" s="145" t="s">
        <v>24</v>
      </c>
      <c r="Z73" s="194" t="s">
        <v>24</v>
      </c>
      <c r="AA73" s="81" t="s">
        <v>24</v>
      </c>
    </row>
    <row r="74" spans="1:27" ht="101.25" x14ac:dyDescent="0.15">
      <c r="A74" s="80" t="str">
        <f t="shared" si="10"/>
        <v>5.24</v>
      </c>
      <c r="B74" s="193" t="str">
        <f>'Handreiking BIO2-opmaat v2.4'!A65</f>
        <v>5.24</v>
      </c>
      <c r="C74" s="87" t="str">
        <f>'BIO 1.04zv in Excel v1.4'!F161</f>
        <v>16.1.2</v>
      </c>
      <c r="D74" s="144" t="s">
        <v>24</v>
      </c>
      <c r="E74" s="193">
        <f>'Handreiking BIO2-opmaat v2.4'!C65</f>
        <v>1</v>
      </c>
      <c r="F74" s="92">
        <f>'BIO 1.04zv in Excel v1.4'!G161</f>
        <v>1</v>
      </c>
      <c r="G74" s="80" t="str">
        <f t="shared" si="8"/>
        <v>Plannen en voorbereiden van het beheer van informatiebeveiligingsincidenten</v>
      </c>
      <c r="H74" s="193" t="str">
        <f>'Handreiking BIO2-opmaat v2.4'!D65</f>
        <v>Plannen en voorbereiden van het beheer van informatiebeveiligingsincidenten</v>
      </c>
      <c r="I74" s="87" t="str">
        <f>'BIO 1.04zv in Excel v1.4'!H161</f>
        <v>Rapportage van informatiebeveiligingsgebeurtenissen</v>
      </c>
      <c r="J74"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4" s="193" t="str">
        <f>'Handreiking BIO2-opmaat v2.4'!E65</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4" s="138" t="str">
        <f>'BIO 1.04zv in Excel v1.4'!I161</f>
        <v>Informatiebeveiligingsgebeurtenissen behoren zo snel mogelijk via de juiste leidinggevende niveaus te worden gerapporteerd.</v>
      </c>
      <c r="M74" s="80" t="str">
        <f>'BIO2 in Excel v1.2'!A49</f>
        <v>5.24.01</v>
      </c>
      <c r="N74" s="193" t="str">
        <f>'Handreiking BIO2-opmaat v2.4'!I65</f>
        <v>5.24.1</v>
      </c>
      <c r="O74" s="87" t="str">
        <f>'BIO 1.04zv in Excel v1.4'!J161</f>
        <v>16.1.2.1</v>
      </c>
      <c r="P74" s="86" t="s">
        <v>24</v>
      </c>
      <c r="Q74" s="193">
        <f>'Handreiking BIO2-opmaat v2.4'!J65</f>
        <v>1</v>
      </c>
      <c r="R74" s="87">
        <f>'BIO 1.04zv in Excel v1.4'!K161</f>
        <v>1</v>
      </c>
      <c r="S74" s="80" t="str">
        <f>'BIO2 in Excel v1.2'!B49</f>
        <v>Er is voor alle interne en externe medewerkers een toegankelijk meldloket waar informatiebeveiligingsincidenten kunnen worden gemeld en geregistreerd.</v>
      </c>
      <c r="T74" s="193" t="str">
        <f>'Handreiking BIO2-opmaat v2.4'!K65</f>
        <v>Er is een meldloket waar beveiligingsincidenten kunnen worden gemeld.</v>
      </c>
      <c r="U74" s="87" t="str">
        <f>'BIO 1.04zv in Excel v1.4'!L161</f>
        <v>Er is een meldloket waar beveiligingsincidenten kunnen worden gemeld.</v>
      </c>
      <c r="V74" s="86" t="s">
        <v>24</v>
      </c>
      <c r="W74" s="193" t="str">
        <f>'Handreiking BIO2-opmaat v2.4'!L65</f>
        <v>Secretaris/Algemeen directeur
Proceseigenaar
Dienstenleverancier</v>
      </c>
      <c r="X74" s="87" t="str">
        <f>'BIO 1.04zv in Excel v1.4'!M161</f>
        <v>Secretaris/algemeen directeur
Proceseigenaar
Dienstenleverancier</v>
      </c>
      <c r="Y74" s="143" t="str">
        <f>'BIO2 in Excel v1.2'!C49</f>
        <v>Basishygiëne, ketenhygiëne</v>
      </c>
      <c r="Z74" s="194" t="s">
        <v>24</v>
      </c>
      <c r="AA74" s="81" t="s">
        <v>24</v>
      </c>
    </row>
    <row r="75" spans="1:27" ht="101.25" x14ac:dyDescent="0.15">
      <c r="A75" s="80" t="str">
        <f t="shared" si="10"/>
        <v>5.24</v>
      </c>
      <c r="B75" s="193" t="str">
        <f>'Handreiking BIO2-opmaat v2.4'!A66</f>
        <v>5.24</v>
      </c>
      <c r="C75" s="87" t="str">
        <f>'BIO 1.04zv in Excel v1.4'!F162</f>
        <v>16.1.2</v>
      </c>
      <c r="D75" s="144" t="s">
        <v>24</v>
      </c>
      <c r="E75" s="193">
        <f>'Handreiking BIO2-opmaat v2.4'!C66</f>
        <v>1</v>
      </c>
      <c r="F75" s="92">
        <f>'BIO 1.04zv in Excel v1.4'!G162</f>
        <v>1</v>
      </c>
      <c r="G75" s="80" t="str">
        <f t="shared" si="8"/>
        <v>Plannen en voorbereiden van het beheer van informatiebeveiligingsincidenten</v>
      </c>
      <c r="H75" s="193" t="str">
        <f>'Handreiking BIO2-opmaat v2.4'!D66</f>
        <v>Plannen en voorbereiden van het beheer van informatiebeveiligingsincidenten</v>
      </c>
      <c r="I75" s="87" t="str">
        <f>'BIO 1.04zv in Excel v1.4'!H162</f>
        <v>Rapportage van informatiebeveiligingsgebeurtenissen</v>
      </c>
      <c r="J75"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5" s="193" t="str">
        <f>'Handreiking BIO2-opmaat v2.4'!E66</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5" s="138" t="str">
        <f>'BIO 1.04zv in Excel v1.4'!I162</f>
        <v>Informatiebeveiligingsgebeurtenissen behoren zo snel mogelijk via de juiste leidinggevende niveaus te worden gerapporteerd.</v>
      </c>
      <c r="M75" s="80" t="str">
        <f>'BIO2 in Excel v1.2'!A50</f>
        <v>5.24.02</v>
      </c>
      <c r="N75" s="193" t="str">
        <f>'Handreiking BIO2-opmaat v2.4'!I66</f>
        <v>5.24.2</v>
      </c>
      <c r="O75" s="87" t="str">
        <f>'BIO 1.04zv in Excel v1.4'!J162</f>
        <v>16.1.2.2</v>
      </c>
      <c r="P75" s="86" t="s">
        <v>24</v>
      </c>
      <c r="Q75" s="193">
        <f>'Handreiking BIO2-opmaat v2.4'!J66</f>
        <v>1</v>
      </c>
      <c r="R75" s="87">
        <f>'BIO 1.04zv in Excel v1.4'!K162</f>
        <v>1</v>
      </c>
      <c r="S75" s="80" t="str">
        <f>'BIO2 in Excel v1.2'!B50</f>
        <v>Er is een meldprocedure waarin de taken en verantwoordelijkheden van het meldloket staan beschreven.</v>
      </c>
      <c r="T75" s="193" t="str">
        <f>'Handreiking BIO2-opmaat v2.4'!K66</f>
        <v>Er is een meldprocedure waarin de taken en verantwoordelijkheden van het meldloket staan beschreven.</v>
      </c>
      <c r="U75" s="87" t="str">
        <f>'BIO 1.04zv in Excel v1.4'!L162</f>
        <v>Er is een meldprocedure waarin de taken en verantwoordelijkheden van het meldloket staan beschreven.</v>
      </c>
      <c r="V75" s="86" t="s">
        <v>24</v>
      </c>
      <c r="W75" s="193" t="str">
        <f>'Handreiking BIO2-opmaat v2.4'!L66</f>
        <v>Secretaris/Algemeen directeur
Proceseigenaar
Dienstenleverancier</v>
      </c>
      <c r="X75" s="87" t="str">
        <f>'BIO 1.04zv in Excel v1.4'!M162</f>
        <v>Secretaris/algemeen directeur
Proceseigenaar
Dienstenleverancier</v>
      </c>
      <c r="Y75" s="143" t="str">
        <f>'BIO2 in Excel v1.2'!C50</f>
        <v>Basishygiëne</v>
      </c>
      <c r="Z75" s="194" t="s">
        <v>24</v>
      </c>
      <c r="AA75" s="81" t="s">
        <v>24</v>
      </c>
    </row>
    <row r="76" spans="1:27" ht="101.25" x14ac:dyDescent="0.15">
      <c r="A76" s="80" t="str">
        <f t="shared" si="10"/>
        <v>5.24</v>
      </c>
      <c r="B76" s="193" t="str">
        <f>'Handreiking BIO2-opmaat v2.4'!A67</f>
        <v>5.24</v>
      </c>
      <c r="C76" s="87" t="str">
        <f>'BIO 1.04zv in Excel v1.4'!F165</f>
        <v>16.1.2</v>
      </c>
      <c r="D76" s="144" t="s">
        <v>24</v>
      </c>
      <c r="E76" s="193">
        <f>'Handreiking BIO2-opmaat v2.4'!C67</f>
        <v>1</v>
      </c>
      <c r="F76" s="92">
        <f>'BIO 1.04zv in Excel v1.4'!G165</f>
        <v>1</v>
      </c>
      <c r="G76" s="80" t="str">
        <f t="shared" si="8"/>
        <v>Plannen en voorbereiden van het beheer van informatiebeveiligingsincidenten</v>
      </c>
      <c r="H76" s="193" t="str">
        <f>'Handreiking BIO2-opmaat v2.4'!D67</f>
        <v>Plannen en voorbereiden van het beheer van informatiebeveiligingsincidenten</v>
      </c>
      <c r="I76" s="87" t="str">
        <f>'BIO 1.04zv in Excel v1.4'!H165</f>
        <v>Rapportage van informatiebeveiligingsgebeurtenissen</v>
      </c>
      <c r="J76"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6" s="193" t="str">
        <f>'Handreiking BIO2-opmaat v2.4'!E67</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6" s="138" t="str">
        <f>'BIO 1.04zv in Excel v1.4'!I165</f>
        <v>Informatiebeveiligingsgebeurtenissen behoren zo snel mogelijk via de juiste leidinggevende niveaus te worden gerapporteerd.</v>
      </c>
      <c r="M76" s="80" t="str">
        <f>'BIO2 in Excel v1.2'!A51</f>
        <v>5.24.03</v>
      </c>
      <c r="N76" s="193" t="str">
        <f>'Handreiking BIO2-opmaat v2.4'!I67</f>
        <v>5.24.3</v>
      </c>
      <c r="O76" s="87" t="str">
        <f>'BIO 1.04zv in Excel v1.4'!J165</f>
        <v>16.1.2.5</v>
      </c>
      <c r="P76" s="86" t="s">
        <v>24</v>
      </c>
      <c r="Q76" s="193">
        <f>'Handreiking BIO2-opmaat v2.4'!J67</f>
        <v>1</v>
      </c>
      <c r="R76" s="87">
        <f>'BIO 1.04zv in Excel v1.4'!K165</f>
        <v>1</v>
      </c>
      <c r="S76" s="80" t="str">
        <f>'BIO2 in Excel v1.2'!B51</f>
        <v>De proceseigenaar is verantwoordelijk voor het oplossen van informatiebeveiligingsincidenten.</v>
      </c>
      <c r="T76" s="193" t="str">
        <f>'Handreiking BIO2-opmaat v2.4'!K67</f>
        <v>De proceseigenaar is verantwoordelijk voor het oplossen van beveiligingsincidenten.</v>
      </c>
      <c r="U76" s="87" t="str">
        <f>'BIO 1.04zv in Excel v1.4'!L165</f>
        <v>De proceseigenaar is verantwoordelijk voor het oplossen van beveiligingsincidenten.</v>
      </c>
      <c r="V76" s="86" t="s">
        <v>24</v>
      </c>
      <c r="W76" s="193" t="str">
        <f>'Handreiking BIO2-opmaat v2.4'!L67</f>
        <v>Secretaris/Algemeen directeur
Proceseigenaar
Dienstenleverancier</v>
      </c>
      <c r="X76" s="87" t="str">
        <f>'BIO 1.04zv in Excel v1.4'!M165</f>
        <v>Secretaris/algemeen directeur
Proceseigenaar
Dienstenleverancier</v>
      </c>
      <c r="Y76" s="143" t="str">
        <f>'BIO2 in Excel v1.2'!C51</f>
        <v>Basishygiëne</v>
      </c>
      <c r="Z76" s="194" t="s">
        <v>24</v>
      </c>
      <c r="AA76" s="81" t="s">
        <v>24</v>
      </c>
    </row>
    <row r="77" spans="1:27" ht="101.25" x14ac:dyDescent="0.15">
      <c r="A77" s="80" t="str">
        <f t="shared" si="10"/>
        <v>5.24</v>
      </c>
      <c r="B77" s="193" t="str">
        <f>'Handreiking BIO2-opmaat v2.4'!A68</f>
        <v>5.24</v>
      </c>
      <c r="C77" s="87" t="str">
        <f>'BIO 1.04zv in Excel v1.4'!F166</f>
        <v>16.1.2</v>
      </c>
      <c r="D77" s="144" t="s">
        <v>24</v>
      </c>
      <c r="E77" s="193">
        <f>'Handreiking BIO2-opmaat v2.4'!C68</f>
        <v>1</v>
      </c>
      <c r="F77" s="92">
        <f>'BIO 1.04zv in Excel v1.4'!G166</f>
        <v>1</v>
      </c>
      <c r="G77" s="80" t="str">
        <f t="shared" si="8"/>
        <v>Plannen en voorbereiden van het beheer van informatiebeveiligingsincidenten</v>
      </c>
      <c r="H77" s="193" t="str">
        <f>'Handreiking BIO2-opmaat v2.4'!D68</f>
        <v>Plannen en voorbereiden van het beheer van informatiebeveiligingsincidenten</v>
      </c>
      <c r="I77" s="87" t="str">
        <f>'BIO 1.04zv in Excel v1.4'!H166</f>
        <v>Rapportage van informatiebeveiligingsgebeurtenissen</v>
      </c>
      <c r="J77"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7" s="193" t="str">
        <f>'Handreiking BIO2-opmaat v2.4'!E68</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7" s="138" t="str">
        <f>'BIO 1.04zv in Excel v1.4'!I166</f>
        <v>Informatiebeveiligingsgebeurtenissen behoren zo snel mogelijk via de juiste leidinggevende niveaus te worden gerapporteerd.</v>
      </c>
      <c r="M77" s="80" t="str">
        <f>'BIO2 in Excel v1.2'!A52</f>
        <v>5.24.04</v>
      </c>
      <c r="N77" s="193" t="str">
        <f>'Handreiking BIO2-opmaat v2.4'!I68</f>
        <v>5.24.4</v>
      </c>
      <c r="O77" s="87" t="str">
        <f>'BIO 1.04zv in Excel v1.4'!J166</f>
        <v>16.1.2.6</v>
      </c>
      <c r="P77" s="86" t="s">
        <v>24</v>
      </c>
      <c r="Q77" s="193">
        <f>'Handreiking BIO2-opmaat v2.4'!J68</f>
        <v>1</v>
      </c>
      <c r="R77" s="87">
        <f>'BIO 1.04zv in Excel v1.4'!K166</f>
        <v>1</v>
      </c>
      <c r="S77" s="80" t="str">
        <f>'BIO2 in Excel v1.2'!B52</f>
        <v>De proceseigenaar rapporteert maandelijks de opvolging van informatiebeveiligingsincidenten aan de eindverantwoordelijke voor de bedrijfsvoering.</v>
      </c>
      <c r="T77" s="193" t="str">
        <f>'Handreiking BIO2-opmaat v2.4'!K68</f>
        <v>De opvolging van incidenten wordt maandelijks gerapporteerd aan de verantwoordelijke.</v>
      </c>
      <c r="U77" s="87" t="str">
        <f>'BIO 1.04zv in Excel v1.4'!L166</f>
        <v>De opvolging van incidenten wordt maandelijks gerapporteerd aan de verantwoordelijke.</v>
      </c>
      <c r="V77" s="86" t="s">
        <v>24</v>
      </c>
      <c r="W77" s="193" t="str">
        <f>'Handreiking BIO2-opmaat v2.4'!L68</f>
        <v>Secretaris/Algemeen directeur
Proceseigenaar
Dienstenleverancier</v>
      </c>
      <c r="X77" s="87" t="str">
        <f>'BIO 1.04zv in Excel v1.4'!M166</f>
        <v>Secretaris/algemeen directeur
Proceseigenaar
Dienstenleverancier</v>
      </c>
      <c r="Y77" s="143" t="str">
        <f>'BIO2 in Excel v1.2'!C52</f>
        <v>Basishygiëne</v>
      </c>
      <c r="Z77" s="194" t="s">
        <v>24</v>
      </c>
      <c r="AA77" s="81" t="s">
        <v>24</v>
      </c>
    </row>
    <row r="78" spans="1:27" ht="101.25" x14ac:dyDescent="0.15">
      <c r="A78" s="177" t="str">
        <f t="shared" si="10"/>
        <v>5.24</v>
      </c>
      <c r="B78" s="204" t="str">
        <f>'Handreiking BIO2-opmaat v2.4'!A70</f>
        <v>5.24</v>
      </c>
      <c r="C78" s="181" t="str">
        <f>'BIO 1.04zv in Excel v1.4'!F167</f>
        <v>16.1.2</v>
      </c>
      <c r="D78" s="182" t="s">
        <v>24</v>
      </c>
      <c r="E78" s="204">
        <f>'Handreiking BIO2-opmaat v2.4'!C70</f>
        <v>1</v>
      </c>
      <c r="F78" s="183">
        <f>'BIO 1.04zv in Excel v1.4'!G167</f>
        <v>1</v>
      </c>
      <c r="G78" s="177" t="str">
        <f t="shared" si="8"/>
        <v>Plannen en voorbereiden van het beheer van informatiebeveiligingsincidenten</v>
      </c>
      <c r="H78" s="204" t="str">
        <f>'Handreiking BIO2-opmaat v2.4'!D70</f>
        <v>Plannen en voorbereiden van het beheer van informatiebeveiligingsincidenten</v>
      </c>
      <c r="I78" s="181" t="str">
        <f>'BIO 1.04zv in Excel v1.4'!H167</f>
        <v>Rapportage van informatiebeveiligingsgebeurtenissen</v>
      </c>
      <c r="J78" s="177"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8" s="204" t="str">
        <f>'Handreiking BIO2-opmaat v2.4'!E70</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8" s="184" t="str">
        <f>'BIO 1.04zv in Excel v1.4'!I167</f>
        <v>Informatiebeveiligingsgebeurtenissen behoren zo snel mogelijk via de juiste leidinggevende niveaus te worden gerapporteerd.</v>
      </c>
      <c r="M78" s="185" t="str">
        <f>'BIO2 in Excel v1.2'!A53</f>
        <v>5.24.05</v>
      </c>
      <c r="N78" s="205" t="s">
        <v>24</v>
      </c>
      <c r="O78" s="186" t="s">
        <v>24</v>
      </c>
      <c r="P78" s="187" t="s">
        <v>24</v>
      </c>
      <c r="Q78" s="204">
        <f>'Handreiking BIO2-opmaat v2.4'!J70</f>
        <v>1</v>
      </c>
      <c r="R78" s="181">
        <f>'BIO 1.04zv in Excel v1.4'!K167</f>
        <v>1</v>
      </c>
      <c r="S78" s="177" t="str">
        <f>'BIO2 in Excel v1.2'!B53</f>
        <v>In de procedure voor informatiebeveiligingsincidenten is er een koppeling gemaakt met crisisbeheersing.</v>
      </c>
      <c r="T78" s="205" t="s">
        <v>24</v>
      </c>
      <c r="U78" s="186" t="s">
        <v>24</v>
      </c>
      <c r="V78" s="187" t="s">
        <v>24</v>
      </c>
      <c r="W78" s="203" t="str">
        <f>'Handreiking BIO2-opmaat v2.4'!L70</f>
        <v>Secretaris/Algemeen directeur
Proceseigenaar
Dienstenleverancier</v>
      </c>
      <c r="X78" s="186" t="s">
        <v>24</v>
      </c>
      <c r="Y78" s="188" t="str">
        <f>'BIO2 in Excel v1.2'!C53</f>
        <v>Basishygiëne</v>
      </c>
      <c r="Z78" s="205" t="s">
        <v>24</v>
      </c>
      <c r="AA78" s="186" t="s">
        <v>24</v>
      </c>
    </row>
    <row r="79" spans="1:27" ht="101.25" x14ac:dyDescent="0.15">
      <c r="A79" s="80" t="str">
        <f t="shared" si="10"/>
        <v>5.24</v>
      </c>
      <c r="B79" s="193" t="str">
        <f>'Handreiking BIO2-opmaat v2.4'!A70</f>
        <v>5.24</v>
      </c>
      <c r="C79" s="87" t="str">
        <f>'BIO 1.04zv in Excel v1.4'!F167</f>
        <v>16.1.2</v>
      </c>
      <c r="D79" s="145" t="s">
        <v>24</v>
      </c>
      <c r="E79" s="193">
        <f>'Handreiking BIO2-opmaat v2.4'!C70</f>
        <v>1</v>
      </c>
      <c r="F79" s="92">
        <f>'BIO 1.04zv in Excel v1.4'!G167</f>
        <v>1</v>
      </c>
      <c r="G79" s="80" t="str">
        <f t="shared" si="8"/>
        <v>Plannen en voorbereiden van het beheer van informatiebeveiligingsincidenten</v>
      </c>
      <c r="H79" s="193" t="str">
        <f>'Handreiking BIO2-opmaat v2.4'!D70</f>
        <v>Plannen en voorbereiden van het beheer van informatiebeveiligingsincidenten</v>
      </c>
      <c r="I79" s="87" t="str">
        <f>'BIO 1.04zv in Excel v1.4'!H167</f>
        <v>Rapportage van informatiebeveiligingsgebeurtenissen</v>
      </c>
      <c r="J79"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9" s="193" t="str">
        <f>'Handreiking BIO2-opmaat v2.4'!E70</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9" s="138" t="str">
        <f>'BIO 1.04zv in Excel v1.4'!I167</f>
        <v>Informatiebeveiligingsgebeurtenissen behoren zo snel mogelijk via de juiste leidinggevende niveaus te worden gerapporteerd.</v>
      </c>
      <c r="M79" s="82" t="str">
        <f>'BIO2 in Excel v1.2'!A54</f>
        <v>5.24.06</v>
      </c>
      <c r="N79" s="194" t="s">
        <v>24</v>
      </c>
      <c r="O79" s="81" t="s">
        <v>24</v>
      </c>
      <c r="P79" s="86" t="s">
        <v>24</v>
      </c>
      <c r="Q79" s="194" t="s">
        <v>24</v>
      </c>
      <c r="R79" s="81" t="s">
        <v>24</v>
      </c>
      <c r="S79" s="177" t="str">
        <f>'BIO2 in Excel v1.2'!B54</f>
        <v>De beveiliging van toeleveringsketens is onderdeel van de risicoanalyse voor de organisatie. In de risicoanalyse wordt rekening gehouden met:
- specifieke kwetsbaarheden van elke rechtstreekse leverancier en dienstverlener;
- de algemene kwaliteit van de producten;
- de cyberbeveiligingspraktijken van hun leveranciers en dienstverleners, met inbegrip van hun veilige ontwikkelingsprocedures.</v>
      </c>
      <c r="T79" s="205" t="s">
        <v>24</v>
      </c>
      <c r="U79" s="186" t="s">
        <v>24</v>
      </c>
      <c r="V79" s="86" t="s">
        <v>24</v>
      </c>
      <c r="W79" s="194" t="s">
        <v>24</v>
      </c>
      <c r="X79" s="81" t="s">
        <v>24</v>
      </c>
      <c r="Y79" s="143" t="str">
        <f>'BIO2 in Excel v1.2'!C54</f>
        <v>Basishygiëne</v>
      </c>
      <c r="Z79" s="194" t="s">
        <v>24</v>
      </c>
      <c r="AA79" s="81" t="s">
        <v>24</v>
      </c>
    </row>
    <row r="80" spans="1:27" ht="101.25" x14ac:dyDescent="0.15">
      <c r="A80" s="80" t="str">
        <f t="shared" si="10"/>
        <v>5.24</v>
      </c>
      <c r="B80" s="193" t="str">
        <f>'Handreiking BIO2-opmaat v2.4'!A70</f>
        <v>5.24</v>
      </c>
      <c r="C80" s="87" t="str">
        <f>'BIO 1.04zv in Excel v1.4'!F167</f>
        <v>16.1.2</v>
      </c>
      <c r="D80" s="144" t="s">
        <v>24</v>
      </c>
      <c r="E80" s="193">
        <f>'Handreiking BIO2-opmaat v2.4'!C70</f>
        <v>1</v>
      </c>
      <c r="F80" s="92">
        <f>'BIO 1.04zv in Excel v1.4'!G167</f>
        <v>1</v>
      </c>
      <c r="G80" s="80" t="str">
        <f t="shared" si="8"/>
        <v>Plannen en voorbereiden van het beheer van informatiebeveiligingsincidenten</v>
      </c>
      <c r="H80" s="193" t="str">
        <f>'Handreiking BIO2-opmaat v2.4'!D70</f>
        <v>Plannen en voorbereiden van het beheer van informatiebeveiligingsincidenten</v>
      </c>
      <c r="I80" s="87" t="str">
        <f>'BIO 1.04zv in Excel v1.4'!H167</f>
        <v>Rapportage van informatiebeveiligingsgebeurtenissen</v>
      </c>
      <c r="J80"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80" s="193" t="str">
        <f>'Handreiking BIO2-opmaat v2.4'!E70</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80" s="138" t="str">
        <f>'BIO 1.04zv in Excel v1.4'!I167</f>
        <v>Informatiebeveiligingsgebeurtenissen behoren zo snel mogelijk via de juiste leidinggevende niveaus te worden gerapporteerd.</v>
      </c>
      <c r="M80" s="82" t="str">
        <f>'BIO2 in Excel v1.2'!A55</f>
        <v>5.24.07</v>
      </c>
      <c r="N80" s="194" t="s">
        <v>24</v>
      </c>
      <c r="O80" s="81" t="s">
        <v>24</v>
      </c>
      <c r="P80" s="86" t="s">
        <v>24</v>
      </c>
      <c r="Q80" s="194" t="s">
        <v>24</v>
      </c>
      <c r="R80" s="81" t="s">
        <v>24</v>
      </c>
      <c r="S80" s="185" t="str">
        <f>'BIO2 in Excel v1.2'!B55</f>
        <v>De incidentprocedure is er op ingericht om:
- binnen de wettelijke termijn informatiebeveiligingsincidenten te melden bij het nationale Cyber Security Incident Responce Team (CSIRT);
- meldingen van het nationale CSIRT te ontvangen, te beoordelen en op te nemen in de risicobehandeling;
- betrokkenen binnen de wettelijke termijn op de hoogte te stellen van het incident.</v>
      </c>
      <c r="T80" s="205" t="s">
        <v>24</v>
      </c>
      <c r="U80" s="81" t="s">
        <v>24</v>
      </c>
      <c r="V80" s="86" t="s">
        <v>24</v>
      </c>
      <c r="W80" s="194" t="s">
        <v>24</v>
      </c>
      <c r="X80" s="81" t="s">
        <v>24</v>
      </c>
      <c r="Y80" s="143" t="str">
        <f>'BIO2 in Excel v1.2'!C55</f>
        <v>Basishygiëne</v>
      </c>
      <c r="Z80" s="194" t="s">
        <v>24</v>
      </c>
      <c r="AA80" s="81" t="s">
        <v>24</v>
      </c>
    </row>
    <row r="81" spans="1:27" ht="78.75" x14ac:dyDescent="0.15">
      <c r="A81" s="80" t="str">
        <f t="shared" si="10"/>
        <v>5.25</v>
      </c>
      <c r="B81" s="193" t="str">
        <f>'Handreiking BIO2-opmaat v2.4'!A71</f>
        <v>5.25</v>
      </c>
      <c r="C81" s="87" t="str">
        <f>'BIO 1.04zv in Excel v1.4'!F170</f>
        <v>16.1.4</v>
      </c>
      <c r="D81" s="144" t="s">
        <v>24</v>
      </c>
      <c r="E81" s="193">
        <f>'Handreiking BIO2-opmaat v2.4'!C71</f>
        <v>1</v>
      </c>
      <c r="F81" s="92">
        <f>'BIO 1.04zv in Excel v1.4'!G170</f>
        <v>1</v>
      </c>
      <c r="G81" s="80" t="str">
        <f t="shared" si="8"/>
        <v>Beoordelen van en besluiten over informatiebeveiligingsgebeurtenissen</v>
      </c>
      <c r="H81" s="193" t="str">
        <f>'Handreiking BIO2-opmaat v2.4'!D71</f>
        <v>Beoordelen van en besluiten over informatiebeveiligingsgebeurtenissen</v>
      </c>
      <c r="I81" s="87" t="str">
        <f>'BIO 1.04zv in Excel v1.4'!H170</f>
        <v>Beoordeling van en besluitvorming over informatiebeveiligingsgebeurtenissen</v>
      </c>
      <c r="J81" s="80" t="str">
        <f t="shared" si="9"/>
        <v>De organisatie behoort informatiebeveiligingsgebeurtenissen te beoordelen en te beslissen of ze moeten worden gecategoriseerd als informatiebeveiligingsincidenten.</v>
      </c>
      <c r="K81" s="193" t="str">
        <f>'Handreiking BIO2-opmaat v2.4'!E71</f>
        <v>De organisatie behoort informatiebeveiligingsgebeurtenissen te beoordelen en te beslissen of ze moeten worden gecategoriseerd als informatiebeveiligingsincidenten.</v>
      </c>
      <c r="L81" s="138" t="str">
        <f>'BIO 1.04zv in Excel v1.4'!I170</f>
        <v>Informatiebeveiligingsgebeurtenissen behoren te worden beoordeeld en er behoort te worden geoordeeld of zij moeten worden geclassificeerd als informatiebeveiligingsincidenten.</v>
      </c>
      <c r="M81" s="82" t="str">
        <f>'BIO2 in Excel v1.2'!A56</f>
        <v>5.25.01</v>
      </c>
      <c r="N81" s="193" t="str">
        <f>'Handreiking BIO2-opmaat v2.4'!I71</f>
        <v>5.25.1</v>
      </c>
      <c r="O81" s="92" t="str">
        <f>'BIO 1.04zv in Excel v1.4'!J170</f>
        <v>16.1.4.1</v>
      </c>
      <c r="P81" s="86" t="s">
        <v>24</v>
      </c>
      <c r="Q81" s="193">
        <f>'Handreiking BIO2-opmaat v2.4'!J71</f>
        <v>2</v>
      </c>
      <c r="R81" s="92">
        <f>'BIO 1.04zv in Excel v1.4'!K170</f>
        <v>2</v>
      </c>
      <c r="S81" s="82" t="str">
        <f>'BIO2 in Excel v1.2'!B56</f>
        <v>Informatiebeveiligingsincidenten worden afgedaan via het incidentbeheerproces. Ze worden indien relevant gemeld bij toezichthouders volgens de bepalingen uit de betrokken wet- en regelgeving zoals de Cbw, de Archiefwet en de Algemene verordening gegevensbescherming (AVG).</v>
      </c>
      <c r="T81" s="193" t="str">
        <f>'Handreiking BIO2-opmaat v2.4'!K71</f>
        <v>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v>
      </c>
      <c r="U81" s="92" t="str">
        <f>'BIO 1.04zv in Excel v1.4'!L170</f>
        <v>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v>
      </c>
      <c r="V81" s="86" t="s">
        <v>24</v>
      </c>
      <c r="W81" s="193" t="str">
        <f>'Handreiking BIO2-opmaat v2.4'!L71</f>
        <v>Proceseigenaar
Dienstenleverancier</v>
      </c>
      <c r="X81" s="87" t="str">
        <f>'BIO 1.04zv in Excel v1.4'!M170</f>
        <v>Proceseigenaar
Dienstenleverancier</v>
      </c>
      <c r="Y81" s="143" t="str">
        <f>'BIO2 in Excel v1.2'!C56</f>
        <v>Basishygiëne, overheidsrisico</v>
      </c>
      <c r="Z81" s="194" t="s">
        <v>24</v>
      </c>
      <c r="AA81" s="81" t="s">
        <v>24</v>
      </c>
    </row>
    <row r="82" spans="1:27" ht="33.75" x14ac:dyDescent="0.15">
      <c r="A82" s="80" t="str">
        <f t="shared" si="10"/>
        <v>5.26</v>
      </c>
      <c r="B82" s="193" t="str">
        <f>'Handreiking BIO2-opmaat v2.4'!A72</f>
        <v>5.26</v>
      </c>
      <c r="C82" s="87" t="str">
        <f>'BIO 1.04zv in Excel v1.4'!F171</f>
        <v>16.1.5</v>
      </c>
      <c r="D82" s="144" t="s">
        <v>24</v>
      </c>
      <c r="E82" s="193">
        <f>'Handreiking BIO2-opmaat v2.4'!C72</f>
        <v>1</v>
      </c>
      <c r="F82" s="92">
        <f>'BIO 1.04zv in Excel v1.4'!G171</f>
        <v>1</v>
      </c>
      <c r="G82" s="80" t="str">
        <f t="shared" si="8"/>
        <v>Reageren op informatiebeveiligingsincidenten</v>
      </c>
      <c r="H82" s="193" t="str">
        <f>'Handreiking BIO2-opmaat v2.4'!D72</f>
        <v>Reageren op informatiebeveiligingsincidenten</v>
      </c>
      <c r="I82" s="92" t="str">
        <f>'BIO 1.04zv in Excel v1.4'!H171</f>
        <v>Respons op informatiebeveiligingsincidenten</v>
      </c>
      <c r="J82" s="82" t="str">
        <f t="shared" si="9"/>
        <v>Op informatiebeveiligingsincidenten behoort te worden gereageerd in overeenstemming met de gedocumenteerde procedures.</v>
      </c>
      <c r="K82" s="193" t="str">
        <f>'Handreiking BIO2-opmaat v2.4'!E72</f>
        <v>Op informatiebeveiligingsincidenten behoort te worden gereageerd in overeenstemming met de gedocumenteerde procedures.</v>
      </c>
      <c r="L82" s="139" t="str">
        <f>'BIO 1.04zv in Excel v1.4'!I171</f>
        <v>Op informatiebeveiligingsincidenten behoort te worden gereageerd in overeenstemming met de gedocumenteerde procedures.</v>
      </c>
      <c r="M82" s="82" t="str">
        <f>'BIO2 in Excel v1.2'!A57</f>
        <v>5.26.01</v>
      </c>
      <c r="N82" s="193" t="str">
        <f>'Handreiking BIO2-opmaat v2.4'!I72</f>
        <v>/</v>
      </c>
      <c r="O82" s="92" t="str">
        <f>'BIO 1.04zv in Excel v1.4'!J171</f>
        <v>/</v>
      </c>
      <c r="P82" s="86" t="s">
        <v>24</v>
      </c>
      <c r="Q82" s="193" t="str">
        <f>'Handreiking BIO2-opmaat v2.4'!J72</f>
        <v>/</v>
      </c>
      <c r="R82" s="92" t="str">
        <f>'BIO 1.04zv in Excel v1.4'!K171</f>
        <v>/</v>
      </c>
      <c r="S82" s="82" t="str">
        <f>'BIO2 in Excel v1.2'!B57</f>
        <v>Geen overheidsmaatregel, zie deel 1 Kader BIO2, verplichtingen BIO</v>
      </c>
      <c r="T82" s="193" t="str">
        <f>'Handreiking BIO2-opmaat v2.4'!K72</f>
        <v>/</v>
      </c>
      <c r="U82" s="92" t="str">
        <f>'BIO 1.04zv in Excel v1.4'!L171</f>
        <v>/</v>
      </c>
      <c r="V82" s="86" t="s">
        <v>24</v>
      </c>
      <c r="W82" s="193" t="str">
        <f>'Handreiking BIO2-opmaat v2.4'!L72</f>
        <v>Proceseigenaar
Dienstenleverancier</v>
      </c>
      <c r="X82" s="87" t="str">
        <f>'BIO 1.04zv in Excel v1.4'!M171</f>
        <v>Proceseigenaar
Dienstenleverancier</v>
      </c>
      <c r="Y82" s="143" t="str">
        <f>'BIO2 in Excel v1.2'!C57</f>
        <v>Overheidsrisico</v>
      </c>
      <c r="Z82" s="194" t="s">
        <v>24</v>
      </c>
      <c r="AA82" s="81" t="s">
        <v>24</v>
      </c>
    </row>
    <row r="83" spans="1:27" ht="67.5" x14ac:dyDescent="0.15">
      <c r="A83" s="80" t="str">
        <f t="shared" si="10"/>
        <v>5.27</v>
      </c>
      <c r="B83" s="193" t="str">
        <f>'Handreiking BIO2-opmaat v2.4'!A73</f>
        <v>5.27</v>
      </c>
      <c r="C83" s="87" t="str">
        <f>'BIO 1.04zv in Excel v1.4'!F172</f>
        <v>16.1.6</v>
      </c>
      <c r="D83" s="144" t="s">
        <v>24</v>
      </c>
      <c r="E83" s="193">
        <f>'Handreiking BIO2-opmaat v2.4'!C73</f>
        <v>2</v>
      </c>
      <c r="F83" s="92">
        <f>'BIO 1.04zv in Excel v1.4'!G172</f>
        <v>2</v>
      </c>
      <c r="G83" s="80" t="str">
        <f t="shared" si="8"/>
        <v>Leren van informatiebeveiligingsincidenten</v>
      </c>
      <c r="H83" s="193" t="str">
        <f>'Handreiking BIO2-opmaat v2.4'!D73</f>
        <v>Leren van informatiebeveiligingsincidenten</v>
      </c>
      <c r="I83" s="87" t="str">
        <f>'BIO 1.04zv in Excel v1.4'!H172</f>
        <v>Lering uit informatiebeveiligingsincidenten</v>
      </c>
      <c r="J83" s="80" t="str">
        <f t="shared" si="9"/>
        <v>Kennis die is opgedaan met informatiebeveiligingsincidenten behoort te worden gebruikt om de beheersmaatregelen voor informatiebeveiliging te versterken en te verbeteren.</v>
      </c>
      <c r="K83" s="193" t="str">
        <f>'Handreiking BIO2-opmaat v2.4'!E73</f>
        <v>Kennis die is opgedaan met informatiebeveiligingsincidenten behoort te worden gebruikt om de beheersmaatregelen voor informatiebeveiliging te versterken en te verbeteren.</v>
      </c>
      <c r="L83" s="138" t="str">
        <f>'BIO 1.04zv in Excel v1.4'!I172</f>
        <v>Kennis die is verkregen door informatiebeveiligingsincidenten te analyseren en op te lossen behoort te worden gebruikt om de waarschijnlijkheid of impact van toekomstige incidenten te verkleinen.</v>
      </c>
      <c r="M83" s="82" t="str">
        <f>'BIO2 in Excel v1.2'!A58</f>
        <v>5.27.01</v>
      </c>
      <c r="N83" s="193" t="str">
        <f>'Handreiking BIO2-opmaat v2.4'!I73</f>
        <v>5.27.1</v>
      </c>
      <c r="O83" s="92" t="str">
        <f>'BIO 1.04zv in Excel v1.4'!J172</f>
        <v>16.1.6.1</v>
      </c>
      <c r="P83" s="86" t="s">
        <v>24</v>
      </c>
      <c r="Q83" s="193">
        <f>'Handreiking BIO2-opmaat v2.4'!J73</f>
        <v>2</v>
      </c>
      <c r="R83" s="92">
        <f>'BIO 1.04zv in Excel v1.4'!K172</f>
        <v>2</v>
      </c>
      <c r="S83" s="82" t="str">
        <f>'BIO2 in Excel v1.2'!B58</f>
        <v>Informatiebeveiligingsincidenten worden geanalyseerd om achterliggende oorzaken vast te stellen, verbeteringen te realiseren, om zo toekomstige incidenten te voorkomen.</v>
      </c>
      <c r="T83" s="193" t="str">
        <f>'Handreiking BIO2-opmaat v2.4'!K73</f>
        <v>Beveiligingsincidenten worden geanalyseerd met als doel te leren en toekomstige beveiligingsincidenten te voorkomen.</v>
      </c>
      <c r="U83" s="92" t="str">
        <f>'BIO 1.04zv in Excel v1.4'!L172</f>
        <v>Beveiligingsincidenten worden geanalyseerd met als doel te leren en toekomstige beveiligingsincidenten te voorkomen.</v>
      </c>
      <c r="V83" s="86" t="s">
        <v>24</v>
      </c>
      <c r="W83" s="193" t="str">
        <f>'Handreiking BIO2-opmaat v2.4'!L73</f>
        <v>Secretaris/Algemeen directeur
Proceseigenaar
Dienstenleverancier</v>
      </c>
      <c r="X83" s="87" t="str">
        <f>'BIO 1.04zv in Excel v1.4'!M172</f>
        <v>Secretaris/algemeen directeur
Proceseigenaar
Dienstenleverancier</v>
      </c>
      <c r="Y83" s="143" t="str">
        <f>'BIO2 in Excel v1.2'!C58</f>
        <v>Basishygiëne</v>
      </c>
      <c r="Z83" s="194" t="s">
        <v>24</v>
      </c>
      <c r="AA83" s="81" t="s">
        <v>24</v>
      </c>
    </row>
    <row r="84" spans="1:27" ht="67.5" x14ac:dyDescent="0.15">
      <c r="A84" s="80" t="str">
        <f t="shared" si="10"/>
        <v>5.27</v>
      </c>
      <c r="B84" s="193" t="str">
        <f>'Handreiking BIO2-opmaat v2.4'!A74</f>
        <v>5.27</v>
      </c>
      <c r="C84" s="87" t="str">
        <f>'BIO 1.04zv in Excel v1.4'!F173</f>
        <v>16.1.6</v>
      </c>
      <c r="D84" s="144" t="s">
        <v>24</v>
      </c>
      <c r="E84" s="193">
        <f>'Handreiking BIO2-opmaat v2.4'!C74</f>
        <v>2</v>
      </c>
      <c r="F84" s="92">
        <f>'BIO 1.04zv in Excel v1.4'!G173</f>
        <v>2</v>
      </c>
      <c r="G84" s="80" t="str">
        <f t="shared" si="8"/>
        <v>Leren van informatiebeveiligingsincidenten</v>
      </c>
      <c r="H84" s="193" t="str">
        <f>'Handreiking BIO2-opmaat v2.4'!D74</f>
        <v>Leren van informatiebeveiligingsincidenten</v>
      </c>
      <c r="I84" s="87" t="str">
        <f>'BIO 1.04zv in Excel v1.4'!H173</f>
        <v>Lering uit informatiebeveiligingsincidenten</v>
      </c>
      <c r="J84" s="80" t="str">
        <f t="shared" si="9"/>
        <v>Kennis die is opgedaan met informatiebeveiligingsincidenten behoort te worden gebruikt om de beheersmaatregelen voor informatiebeveiliging te versterken en te verbeteren.</v>
      </c>
      <c r="K84" s="193" t="str">
        <f>'Handreiking BIO2-opmaat v2.4'!E74</f>
        <v>Kennis die is opgedaan met informatiebeveiligingsincidenten behoort te worden gebruikt om de beheersmaatregelen voor informatiebeveiliging te versterken en te verbeteren.</v>
      </c>
      <c r="L84" s="138" t="str">
        <f>'BIO 1.04zv in Excel v1.4'!I173</f>
        <v>Kennis die is verkregen door informatiebeveiligingsincidenten te analyseren en op te lossen behoort te worden gebruikt om de waarschijnlijkheid of impact van toekomstige incidenten te verkleinen.</v>
      </c>
      <c r="M84" s="82" t="str">
        <f>'BIO2 in Excel v1.2'!A59</f>
        <v>5.27.02</v>
      </c>
      <c r="N84" s="193" t="str">
        <f>'Handreiking BIO2-opmaat v2.4'!I74</f>
        <v>5.27.2</v>
      </c>
      <c r="O84" s="92" t="str">
        <f>'BIO 1.04zv in Excel v1.4'!J173</f>
        <v>16.1.6.2</v>
      </c>
      <c r="P84" s="86" t="s">
        <v>24</v>
      </c>
      <c r="Q84" s="193">
        <f>'Handreiking BIO2-opmaat v2.4'!J74</f>
        <v>2</v>
      </c>
      <c r="R84" s="92">
        <f>'BIO 1.04zv in Excel v1.4'!K173</f>
        <v>2</v>
      </c>
      <c r="S84" s="82" t="str">
        <f>'BIO2 in Excel v1.2'!B59</f>
        <v>De analyses van informatiebeveiligingsincidenten, inclusief de achterliggende oorzaken en de verbeteringen worden breed gedeeld met relevante partners om herhaling en toekomstige incidenten te voorkomen.</v>
      </c>
      <c r="T84" s="193" t="str">
        <f>'Handreiking BIO2-opmaat v2.4'!K74</f>
        <v>De analyses van de beveiligingsincidenten worden gedeeld met de relevante partners om herhaling en toekomstige incidenten te voorkomen.</v>
      </c>
      <c r="U84" s="92" t="str">
        <f>'BIO 1.04zv in Excel v1.4'!L173</f>
        <v>De analyses van de beveiligingsincidenten worden gedeeld met de relevante partners om herhaling en toekomstige incidenten te voorkomen.</v>
      </c>
      <c r="V84" s="86" t="s">
        <v>24</v>
      </c>
      <c r="W84" s="193" t="str">
        <f>'Handreiking BIO2-opmaat v2.4'!L74</f>
        <v>Secretaris/Algemeen directeur
Proceseigenaar
Dienstenleverancier</v>
      </c>
      <c r="X84" s="87" t="str">
        <f>'BIO 1.04zv in Excel v1.4'!M173</f>
        <v>Secretaris/algemeen directeur
Proceseigenaar
Dienstenleverancier</v>
      </c>
      <c r="Y84" s="143" t="str">
        <f>'BIO2 in Excel v1.2'!C59</f>
        <v>Basishygiëne</v>
      </c>
      <c r="Z84" s="194" t="s">
        <v>24</v>
      </c>
      <c r="AA84" s="81" t="s">
        <v>24</v>
      </c>
    </row>
    <row r="85" spans="1:27" ht="56.25" x14ac:dyDescent="0.15">
      <c r="A85" s="80" t="str">
        <f t="shared" si="10"/>
        <v>5.28</v>
      </c>
      <c r="B85" s="193" t="str">
        <f>'Handreiking BIO2-opmaat v2.4'!A75</f>
        <v>5.28</v>
      </c>
      <c r="C85" s="87" t="str">
        <f>'BIO 1.04zv in Excel v1.4'!F174</f>
        <v>16.1.7</v>
      </c>
      <c r="D85" s="144" t="s">
        <v>24</v>
      </c>
      <c r="E85" s="193">
        <f>'Handreiking BIO2-opmaat v2.4'!C75</f>
        <v>2</v>
      </c>
      <c r="F85" s="92">
        <f>'BIO 1.04zv in Excel v1.4'!G174</f>
        <v>2</v>
      </c>
      <c r="G85" s="80" t="str">
        <f t="shared" si="8"/>
        <v>Verzamelen van bewijsmateriaal</v>
      </c>
      <c r="H85" s="193" t="str">
        <f>'Handreiking BIO2-opmaat v2.4'!D75</f>
        <v>Verzamelen van bewijsmateriaal</v>
      </c>
      <c r="I85" s="87" t="str">
        <f>'BIO 1.04zv in Excel v1.4'!H174</f>
        <v>Verzamelen van bewijsmateriaal</v>
      </c>
      <c r="J85" s="80" t="str">
        <f t="shared" si="9"/>
        <v>De organisatie behoort procedures vast te stellen en te implementeren voor het identificeren, verzamelen, verkrijgen en bewaren van bewijs met betrekking tot informatiebeveiligingsgebeurtenissen.</v>
      </c>
      <c r="K85" s="193" t="str">
        <f>'Handreiking BIO2-opmaat v2.4'!E75</f>
        <v>De organisatie behoort procedures vast te stellen en te implementeren voor het identificeren, verzamelen, verkrijgen en bewaren van bewijs met betrekking tot informatiebeveiligingsgebeurtenissen.</v>
      </c>
      <c r="L85" s="138" t="str">
        <f>'BIO 1.04zv in Excel v1.4'!I174</f>
        <v>De organisatie behoort procedures te definiëren en toe te passen voor het identificeren, verzamelen, verkrijgen en bewaren van informatie die als bewijs kan dienen.</v>
      </c>
      <c r="M85" s="82" t="str">
        <f>'BIO2 in Excel v1.2'!A60</f>
        <v>5.28.01</v>
      </c>
      <c r="N85" s="193" t="str">
        <f>'Handreiking BIO2-opmaat v2.4'!I75</f>
        <v>5.28.1</v>
      </c>
      <c r="O85" s="92" t="str">
        <f>'BIO 1.04zv in Excel v1.4'!J174</f>
        <v>16.1.7.1</v>
      </c>
      <c r="P85" s="86" t="s">
        <v>24</v>
      </c>
      <c r="Q85" s="193">
        <f>'Handreiking BIO2-opmaat v2.4'!J75</f>
        <v>2</v>
      </c>
      <c r="R85" s="92">
        <f>'BIO 1.04zv in Excel v1.4'!K174</f>
        <v>2</v>
      </c>
      <c r="S85" s="82" t="str">
        <f>'BIO2 in Excel v1.2'!B60</f>
        <v>De bewaartermijn van een (vermoedelijk) informatiebeveiligingsincident en alle informatie om het incident te analyseren en op te lossen, is minimaal drie jaar. Dit betreft onder meer de informatie benodigd voor de analyse (waaronder logging), de oplossing en het advies.</v>
      </c>
      <c r="T85" s="193" t="str">
        <f>'Handreiking BIO2-opmaat v2.4'!K75</f>
        <v>In geval van een (vermoed) informatiebeveiligingsincident is de bewaartermijn van de gelogde incidentinformatie minimaal drie jaar.</v>
      </c>
      <c r="U85" s="92" t="str">
        <f>'BIO 1.04zv in Excel v1.4'!L174</f>
        <v>In geval van een (vermoed) informatiebeveiligingsincident is de bewaartermijn van de gelogde incidentinformatie minimaal drie jaar.</v>
      </c>
      <c r="V85" s="86" t="s">
        <v>24</v>
      </c>
      <c r="W85" s="193" t="str">
        <f>'Handreiking BIO2-opmaat v2.4'!L75</f>
        <v>Secretaris/Algemeen directeur
Proceseigenaar
Dienstenleverancier</v>
      </c>
      <c r="X85" s="87" t="str">
        <f>'BIO 1.04zv in Excel v1.4'!M174</f>
        <v>Secretaris/algemeen directeur
Proceseigenaar
Dienstenleverancier</v>
      </c>
      <c r="Y85" s="143" t="str">
        <f>'BIO2 in Excel v1.2'!C60</f>
        <v>Basishygiëne</v>
      </c>
      <c r="Z85" s="194" t="s">
        <v>24</v>
      </c>
      <c r="AA85" s="81" t="s">
        <v>24</v>
      </c>
    </row>
    <row r="86" spans="1:27" ht="78.75" x14ac:dyDescent="0.15">
      <c r="A86" s="80" t="str">
        <f t="shared" si="10"/>
        <v>5.29</v>
      </c>
      <c r="B86" s="193" t="str">
        <f>'Handreiking BIO2-opmaat v2.4'!A76</f>
        <v>5.29</v>
      </c>
      <c r="C86" s="87" t="str">
        <f>'BIO 1.04zv in Excel v1.4'!F177</f>
        <v>17.1.3</v>
      </c>
      <c r="D86" s="144" t="s">
        <v>24</v>
      </c>
      <c r="E86" s="193">
        <f>'Handreiking BIO2-opmaat v2.4'!C76</f>
        <v>1</v>
      </c>
      <c r="F86" s="92">
        <f>'BIO 1.04zv in Excel v1.4'!G177</f>
        <v>1</v>
      </c>
      <c r="G86" s="80" t="str">
        <f t="shared" si="8"/>
        <v>Informatiebeveiliging tijdens een verstoring</v>
      </c>
      <c r="H86" s="193" t="str">
        <f>'Handreiking BIO2-opmaat v2.4'!D76</f>
        <v>Informatiebeveiliging tijdens een verstoring</v>
      </c>
      <c r="I86" s="87" t="str">
        <f>'BIO 1.04zv in Excel v1.4'!H177</f>
        <v>Informatiebeveiligingscontinuïteit verifiëren, beoordelen en evalueren</v>
      </c>
      <c r="J86" s="80" t="str">
        <f t="shared" si="9"/>
        <v>De organisatie behoort plannen te maken voor het op het passende niveau waarborgen van de informatiebeveiliging tijdens een verstoring.</v>
      </c>
      <c r="K86" s="193" t="str">
        <f>'Handreiking BIO2-opmaat v2.4'!E76</f>
        <v>De organisatie behoort plannen te maken voor het op het passende niveau waarborgen van de informatiebeveiliging tijdens een verstoring.</v>
      </c>
      <c r="L86" s="138" t="str">
        <f>'BIO 1.04zv in Excel v1.4'!I177</f>
        <v>De organisatie behoort de ten behoeve van informatiebeveiligingscontinuïteit vastgestelde en geïmplementeerde beheersmaatregelen regelmatig te verifiëren om te waarborgen dat ze deugdelijk en doeltreffend zijn tijdens ongunstige situaties.</v>
      </c>
      <c r="M86" s="82" t="str">
        <f>'BIO2 in Excel v1.2'!A61</f>
        <v>5.29.01</v>
      </c>
      <c r="N86" s="194" t="s">
        <v>24</v>
      </c>
      <c r="O86" s="81" t="s">
        <v>24</v>
      </c>
      <c r="P86" s="86" t="s">
        <v>24</v>
      </c>
      <c r="Q86" s="194" t="s">
        <v>24</v>
      </c>
      <c r="R86" s="81" t="s">
        <v>24</v>
      </c>
      <c r="S86" s="82" t="str">
        <f>'BIO2 in Excel v1.2'!B61</f>
        <v>Geen overheidsmaatregel, zie deel 1 Kader BIO2, verplichtingen BIO</v>
      </c>
      <c r="T86" s="194" t="s">
        <v>24</v>
      </c>
      <c r="U86" s="81" t="s">
        <v>24</v>
      </c>
      <c r="V86" s="86" t="s">
        <v>24</v>
      </c>
      <c r="W86" s="194" t="s">
        <v>24</v>
      </c>
      <c r="X86" s="81" t="s">
        <v>24</v>
      </c>
      <c r="Y86" s="143" t="str">
        <f>'BIO2 in Excel v1.2'!C61</f>
        <v>Basishygiëne, ketenhygiëne</v>
      </c>
      <c r="Z86" s="194" t="s">
        <v>24</v>
      </c>
      <c r="AA86" s="81" t="s">
        <v>24</v>
      </c>
    </row>
    <row r="87" spans="1:27" ht="78.75" x14ac:dyDescent="0.15">
      <c r="A87" s="80" t="str">
        <f t="shared" si="10"/>
        <v>5.29</v>
      </c>
      <c r="B87" s="193" t="str">
        <f>'Handreiking BIO2-opmaat v2.4'!A77</f>
        <v>5.29</v>
      </c>
      <c r="C87" s="87" t="str">
        <f>'BIO 1.04zv in Excel v1.4'!F178</f>
        <v>17.1.3</v>
      </c>
      <c r="D87" s="144" t="s">
        <v>24</v>
      </c>
      <c r="E87" s="193">
        <f>'Handreiking BIO2-opmaat v2.4'!C77</f>
        <v>1</v>
      </c>
      <c r="F87" s="92">
        <f>'BIO 1.04zv in Excel v1.4'!G178</f>
        <v>1</v>
      </c>
      <c r="G87" s="80" t="str">
        <f t="shared" si="8"/>
        <v>Informatiebeveiliging tijdens een verstoring</v>
      </c>
      <c r="H87" s="193" t="str">
        <f>'Handreiking BIO2-opmaat v2.4'!D77</f>
        <v>Informatiebeveiliging tijdens een verstoring</v>
      </c>
      <c r="I87" s="87" t="str">
        <f>'BIO 1.04zv in Excel v1.4'!H178</f>
        <v>Informatiebeveiligingscontinuïteit verifiëren, beoordelen en evalueren</v>
      </c>
      <c r="J87" s="80" t="str">
        <f t="shared" si="9"/>
        <v>De organisatie behoort plannen te maken voor het op het passende niveau waarborgen van de informatiebeveiliging tijdens een verstoring.</v>
      </c>
      <c r="K87" s="193" t="str">
        <f>'Handreiking BIO2-opmaat v2.4'!E77</f>
        <v>De organisatie behoort plannen te maken voor het op het passende niveau waarborgen van de informatiebeveiliging tijdens een verstoring.</v>
      </c>
      <c r="L87" s="138" t="str">
        <f>'BIO 1.04zv in Excel v1.4'!I178</f>
        <v>De organisatie behoort de ten behoeve van informatiebeveiligingscontinuïteit vastgestelde en geïmplementeerde beheersmaatregelen regelmatig te verifiëren om te waarborgen dat ze deugdelijk en doeltreffend zijn tijdens ongunstige situaties.</v>
      </c>
      <c r="M87" s="86" t="s">
        <v>24</v>
      </c>
      <c r="N87" s="193" t="str">
        <f>'Handreiking BIO2-opmaat v2.4'!I77</f>
        <v>5.29.2</v>
      </c>
      <c r="O87" s="92" t="str">
        <f>'BIO 1.04zv in Excel v1.4'!J178</f>
        <v>17.1.3.2</v>
      </c>
      <c r="P87" s="86" t="s">
        <v>24</v>
      </c>
      <c r="Q87" s="193">
        <f>'Handreiking BIO2-opmaat v2.4'!J77</f>
        <v>2</v>
      </c>
      <c r="R87" s="87">
        <f>'BIO 1.04zv in Excel v1.4'!K178</f>
        <v>2</v>
      </c>
      <c r="S87" s="86" t="s">
        <v>24</v>
      </c>
      <c r="T87" s="193" t="str">
        <f>'Handreiking BIO2-opmaat v2.4'!K77</f>
        <v>Door het uitvoeren van een expliciete risicoafweging worden de bedrijfskritische procesonderdelen met hun bijbehorende betrouwbaarheidseisen geïdentificeerd.</v>
      </c>
      <c r="U87" s="87" t="str">
        <f>'BIO 1.04zv in Excel v1.4'!L178</f>
        <v>Door het uitvoeren van een expliciete risicoafweging worden de bedrijfskritische procesonderdelen met hun bijbehorende betrouwbaarheidseisen geïdentificeerd.</v>
      </c>
      <c r="V87" s="86" t="s">
        <v>24</v>
      </c>
      <c r="W87" s="193" t="str">
        <f>'Handreiking BIO2-opmaat v2.4'!L77</f>
        <v>Proceseigenaar
Dienstenleverancier</v>
      </c>
      <c r="X87" s="87" t="str">
        <f>'BIO 1.04zv in Excel v1.4'!M178</f>
        <v>Proceseigenaar
Dienstenleverancier</v>
      </c>
      <c r="Y87" s="145" t="s">
        <v>24</v>
      </c>
      <c r="Z87" s="194" t="s">
        <v>24</v>
      </c>
      <c r="AA87" s="81" t="s">
        <v>24</v>
      </c>
    </row>
    <row r="88" spans="1:27" ht="78.75" x14ac:dyDescent="0.15">
      <c r="A88" s="80" t="str">
        <f t="shared" si="10"/>
        <v>5.29</v>
      </c>
      <c r="B88" s="193" t="str">
        <f>'Handreiking BIO2-opmaat v2.4'!A78</f>
        <v>5.29</v>
      </c>
      <c r="C88" s="87" t="str">
        <f>'BIO 1.04zv in Excel v1.4'!F179</f>
        <v>17.1.3</v>
      </c>
      <c r="D88" s="144" t="s">
        <v>24</v>
      </c>
      <c r="E88" s="193">
        <f>'Handreiking BIO2-opmaat v2.4'!C78</f>
        <v>1</v>
      </c>
      <c r="F88" s="92">
        <f>'BIO 1.04zv in Excel v1.4'!G179</f>
        <v>1</v>
      </c>
      <c r="G88" s="80" t="str">
        <f t="shared" si="8"/>
        <v>Informatiebeveiliging tijdens een verstoring</v>
      </c>
      <c r="H88" s="193" t="str">
        <f>'Handreiking BIO2-opmaat v2.4'!D78</f>
        <v>Informatiebeveiliging tijdens een verstoring</v>
      </c>
      <c r="I88" s="87" t="str">
        <f>'BIO 1.04zv in Excel v1.4'!H179</f>
        <v>Informatiebeveiligingscontinuïteit verifiëren, beoordelen en evalueren</v>
      </c>
      <c r="J88" s="80" t="str">
        <f t="shared" si="9"/>
        <v>De organisatie behoort plannen te maken voor het op het passende niveau waarborgen van de informatiebeveiliging tijdens een verstoring.</v>
      </c>
      <c r="K88" s="193" t="str">
        <f>'Handreiking BIO2-opmaat v2.4'!E78</f>
        <v>De organisatie behoort plannen te maken voor het op het passende niveau waarborgen van de informatiebeveiliging tijdens een verstoring.</v>
      </c>
      <c r="L88" s="138" t="str">
        <f>'BIO 1.04zv in Excel v1.4'!I179</f>
        <v>De organisatie behoort de ten behoeve van informatiebeveiligingscontinuïteit vastgestelde en geïmplementeerde beheersmaatregelen regelmatig te verifiëren om te waarborgen dat ze deugdelijk en doeltreffend zijn tijdens ongunstige situaties.</v>
      </c>
      <c r="M88" s="86" t="s">
        <v>24</v>
      </c>
      <c r="N88" s="193" t="str">
        <f>'Handreiking BIO2-opmaat v2.4'!I78</f>
        <v>5.29.3</v>
      </c>
      <c r="O88" s="87" t="str">
        <f>'BIO 1.04zv in Excel v1.4'!J179</f>
        <v>17.1.3.3</v>
      </c>
      <c r="P88" s="86" t="s">
        <v>24</v>
      </c>
      <c r="Q88" s="193">
        <f>'Handreiking BIO2-opmaat v2.4'!J78</f>
        <v>2</v>
      </c>
      <c r="R88" s="87">
        <f>'BIO 1.04zv in Excel v1.4'!K179</f>
        <v>2</v>
      </c>
      <c r="S88" s="86" t="s">
        <v>24</v>
      </c>
      <c r="T88" s="193" t="str">
        <f>'Handreiking BIO2-opmaat v2.4'!K78</f>
        <v>De dienstverlening van de bedrijfskritische onderdelen wordt bij calamiteiten uiterlijk binnen een week hersteld.</v>
      </c>
      <c r="U88" s="87" t="str">
        <f>'BIO 1.04zv in Excel v1.4'!L179</f>
        <v>De dienstverlening van de bedrijfskritische onderdelen wordt bij calamiteiten uiterlijk binnen een week hersteld.</v>
      </c>
      <c r="V88" s="86" t="s">
        <v>24</v>
      </c>
      <c r="W88" s="193" t="str">
        <f>'Handreiking BIO2-opmaat v2.4'!L78</f>
        <v>Proceseigenaar
Dienstenleverancier</v>
      </c>
      <c r="X88" s="87" t="str">
        <f>'BIO 1.04zv in Excel v1.4'!M179</f>
        <v>Proceseigenaar
Dienstenleverancier</v>
      </c>
      <c r="Y88" s="145" t="s">
        <v>24</v>
      </c>
      <c r="Z88" s="194" t="s">
        <v>24</v>
      </c>
      <c r="AA88" s="81" t="s">
        <v>24</v>
      </c>
    </row>
    <row r="89" spans="1:27" ht="56.25" x14ac:dyDescent="0.15">
      <c r="A89" s="80" t="str">
        <f t="shared" si="10"/>
        <v>5.29</v>
      </c>
      <c r="B89" s="193" t="str">
        <f>'Handreiking BIO2-opmaat v2.4'!A79</f>
        <v>5.29</v>
      </c>
      <c r="C89" s="87" t="str">
        <f>'BIO 1.04zv in Excel v1.4'!F175</f>
        <v>17.1.1</v>
      </c>
      <c r="D89" s="144" t="s">
        <v>24</v>
      </c>
      <c r="E89" s="193">
        <f>'Handreiking BIO2-opmaat v2.4'!C79</f>
        <v>1</v>
      </c>
      <c r="F89" s="92">
        <f>'BIO 1.04zv in Excel v1.4'!G175</f>
        <v>1</v>
      </c>
      <c r="G89" s="80" t="str">
        <f t="shared" si="8"/>
        <v>Informatiebeveiliging tijdens een verstoring</v>
      </c>
      <c r="H89" s="193" t="str">
        <f>'Handreiking BIO2-opmaat v2.4'!D79</f>
        <v>Informatiebeveiliging tijdens een verstoring</v>
      </c>
      <c r="I89" s="87" t="str">
        <f>'BIO 1.04zv in Excel v1.4'!H175</f>
        <v>Informatiebeveiligingscontinuïteit plannen</v>
      </c>
      <c r="J89" s="80" t="str">
        <f t="shared" si="9"/>
        <v>De organisatie behoort plannen te maken voor het op het passende niveau waarborgen van de informatiebeveiliging tijdens een verstoring.</v>
      </c>
      <c r="K89" s="193" t="str">
        <f>'Handreiking BIO2-opmaat v2.4'!E79</f>
        <v>De organisatie behoort plannen te maken voor het op het passende niveau waarborgen van de informatiebeveiliging tijdens een verstoring.</v>
      </c>
      <c r="L89" s="138" t="str">
        <f>'BIO 1.04zv in Excel v1.4'!I175</f>
        <v>De organisatie behoort haar eisen voor informatiebeveiliging en voor de continuïteit van het informatiebeveiligingsbeheer in ongunstige situaties, bijv. een crisis of een ramp, vast te stellen.</v>
      </c>
      <c r="M89" s="86" t="s">
        <v>24</v>
      </c>
      <c r="N89" s="193" t="str">
        <f>'Handreiking BIO2-opmaat v2.4'!I79</f>
        <v>/</v>
      </c>
      <c r="O89" s="87" t="str">
        <f>'BIO 1.04zv in Excel v1.4'!J175</f>
        <v>/</v>
      </c>
      <c r="P89" s="86" t="s">
        <v>24</v>
      </c>
      <c r="Q89" s="193" t="str">
        <f>'Handreiking BIO2-opmaat v2.4'!J79</f>
        <v>/</v>
      </c>
      <c r="R89" s="87" t="str">
        <f>'BIO 1.04zv in Excel v1.4'!K175</f>
        <v>/</v>
      </c>
      <c r="S89" s="86" t="s">
        <v>24</v>
      </c>
      <c r="T89" s="193" t="str">
        <f>'Handreiking BIO2-opmaat v2.4'!K79</f>
        <v>/</v>
      </c>
      <c r="U89" s="87" t="str">
        <f>'BIO 1.04zv in Excel v1.4'!L175</f>
        <v>/</v>
      </c>
      <c r="V89" s="86" t="s">
        <v>24</v>
      </c>
      <c r="W89" s="193" t="str">
        <f>'Handreiking BIO2-opmaat v2.4'!L79</f>
        <v>Proceseigenaar
Dienstenleverancier</v>
      </c>
      <c r="X89" s="87" t="str">
        <f>'BIO 1.04zv in Excel v1.4'!M175</f>
        <v>Secretaris/algemeen directeur
Proceseigenaar</v>
      </c>
      <c r="Y89" s="145" t="s">
        <v>24</v>
      </c>
      <c r="Z89" s="194" t="s">
        <v>24</v>
      </c>
      <c r="AA89" s="81" t="s">
        <v>24</v>
      </c>
    </row>
    <row r="90" spans="1:27" ht="78.75" x14ac:dyDescent="0.15">
      <c r="A90" s="80" t="str">
        <f t="shared" si="10"/>
        <v>5.29</v>
      </c>
      <c r="B90" s="193" t="str">
        <f>'Handreiking BIO2-opmaat v2.4'!A80</f>
        <v>5.29</v>
      </c>
      <c r="C90" s="87" t="str">
        <f>'BIO 1.04zv in Excel v1.4'!F176</f>
        <v>17.1.2</v>
      </c>
      <c r="D90" s="144" t="s">
        <v>24</v>
      </c>
      <c r="E90" s="193">
        <f>'Handreiking BIO2-opmaat v2.4'!C80</f>
        <v>1</v>
      </c>
      <c r="F90" s="92">
        <f>'BIO 1.04zv in Excel v1.4'!G176</f>
        <v>1</v>
      </c>
      <c r="G90" s="80" t="str">
        <f t="shared" si="8"/>
        <v>Informatiebeveiliging tijdens een verstoring</v>
      </c>
      <c r="H90" s="193" t="str">
        <f>'Handreiking BIO2-opmaat v2.4'!D80</f>
        <v>Informatiebeveiliging tijdens een verstoring</v>
      </c>
      <c r="I90" s="87" t="str">
        <f>'BIO 1.04zv in Excel v1.4'!H176</f>
        <v>Informatiebeveiligingscontinuïteit implementeren</v>
      </c>
      <c r="J90" s="80" t="str">
        <f t="shared" si="9"/>
        <v>De organisatie behoort plannen te maken voor het op het passende niveau waarborgen van de informatiebeveiliging tijdens een verstoring.</v>
      </c>
      <c r="K90" s="193" t="str">
        <f>'Handreiking BIO2-opmaat v2.4'!E80</f>
        <v>De organisatie behoort plannen te maken voor het op het passende niveau waarborgen van de informatiebeveiliging tijdens een verstoring.</v>
      </c>
      <c r="L90" s="138" t="str">
        <f>'BIO 1.04zv in Excel v1.4'!I176</f>
        <v>De organisatie behoort processen, procedures en beheersmaatregelen vast te stellen, te documenteren, te implementeren en te handhaven om het vereiste niveau van continuïteit voor informatiebeveiliging tijdens een ongunstige situatie te waarborgen.</v>
      </c>
      <c r="M90" s="86" t="s">
        <v>24</v>
      </c>
      <c r="N90" s="193" t="str">
        <f>'Handreiking BIO2-opmaat v2.4'!I80</f>
        <v>/</v>
      </c>
      <c r="O90" s="87" t="str">
        <f>'BIO 1.04zv in Excel v1.4'!J176</f>
        <v>/</v>
      </c>
      <c r="P90" s="86" t="s">
        <v>24</v>
      </c>
      <c r="Q90" s="193" t="str">
        <f>'Handreiking BIO2-opmaat v2.4'!J80</f>
        <v>/</v>
      </c>
      <c r="R90" s="87" t="str">
        <f>'BIO 1.04zv in Excel v1.4'!K176</f>
        <v>/</v>
      </c>
      <c r="S90" s="86" t="s">
        <v>24</v>
      </c>
      <c r="T90" s="193" t="str">
        <f>'Handreiking BIO2-opmaat v2.4'!K80</f>
        <v>/</v>
      </c>
      <c r="U90" s="87" t="str">
        <f>'BIO 1.04zv in Excel v1.4'!L176</f>
        <v>/</v>
      </c>
      <c r="V90" s="86" t="s">
        <v>24</v>
      </c>
      <c r="W90" s="193" t="str">
        <f>'Handreiking BIO2-opmaat v2.4'!L80</f>
        <v>Proceseigenaar
Dienstenleverancier</v>
      </c>
      <c r="X90" s="87" t="str">
        <f>'BIO 1.04zv in Excel v1.4'!M176</f>
        <v>Proceseigenaar
Dienstenleverancier</v>
      </c>
      <c r="Y90" s="145" t="s">
        <v>24</v>
      </c>
      <c r="Z90" s="194" t="s">
        <v>24</v>
      </c>
      <c r="AA90" s="81" t="s">
        <v>24</v>
      </c>
    </row>
    <row r="91" spans="1:27" ht="78.75" x14ac:dyDescent="0.15">
      <c r="A91" s="174" t="str">
        <f>A92</f>
        <v>5.30</v>
      </c>
      <c r="B91" s="203" t="str">
        <f>'Handreiking BIO2-opmaat v2.4'!A76</f>
        <v>5.29</v>
      </c>
      <c r="C91" s="87" t="str">
        <f>'BIO 1.04zv in Excel v1.4'!F177</f>
        <v>17.1.3</v>
      </c>
      <c r="D91" s="145" t="s">
        <v>24</v>
      </c>
      <c r="E91" s="193">
        <f>'Handreiking BIO2-opmaat v2.4'!C81</f>
        <v>1</v>
      </c>
      <c r="F91" s="81" t="s">
        <v>24</v>
      </c>
      <c r="G91" s="132" t="str">
        <f>G92</f>
        <v>ICT-gereedheid voor bedrijfscontinuïteit</v>
      </c>
      <c r="H91" s="203" t="str">
        <f>'Handreiking BIO2-opmaat v2.4'!D76</f>
        <v>Informatiebeveiliging tijdens een verstoring</v>
      </c>
      <c r="I91" s="126" t="str">
        <f>'BIO 1.04zv in Excel v1.4'!H177</f>
        <v>Informatiebeveiligingscontinuïteit verifiëren, beoordelen en evalueren</v>
      </c>
      <c r="J91" s="172" t="str">
        <f>J92</f>
        <v>De ICT-gereedheid behoort te worden gepland, geïmplementeerd, onderhouden en getest op basis van bedrijfscontinuïteitsdoelstellingen en ICT-continuïteitseisen.</v>
      </c>
      <c r="K91" s="201" t="str">
        <f>'Handreiking BIO2-opmaat v2.4'!E76</f>
        <v>De organisatie behoort plannen te maken voor het op het passende niveau waarborgen van de informatiebeveiliging tijdens een verstoring.</v>
      </c>
      <c r="L91" s="170" t="str">
        <f>'BIO 1.04zv in Excel v1.4'!I177</f>
        <v>De organisatie behoort de ten behoeve van informatiebeveiligingscontinuïteit vastgestelde en geïmplementeerde beheersmaatregelen regelmatig te verifiëren om te waarborgen dat ze deugdelijk en doeltreffend zijn tijdens ongunstige situaties.</v>
      </c>
      <c r="M91" s="80" t="str">
        <f>'BIO2 in Excel v1.2'!A62</f>
        <v>5.30.01</v>
      </c>
      <c r="N91" s="195" t="str">
        <f>'Handreiking BIO2-opmaat v2.4'!I76</f>
        <v>5.29.1</v>
      </c>
      <c r="O91" s="123" t="str">
        <f>'BIO 1.04zv in Excel v1.4'!J177</f>
        <v>17.1.3.1</v>
      </c>
      <c r="P91" s="86" t="s">
        <v>24</v>
      </c>
      <c r="Q91" s="200" t="str">
        <f>Q86</f>
        <v>/</v>
      </c>
      <c r="R91" s="126">
        <f>'BIO 1.04zv in Excel v1.4'!K177</f>
        <v>2</v>
      </c>
      <c r="S91" s="80" t="str">
        <f>'BIO2 in Excel v1.2'!B62</f>
        <v>De proceseigenaar test jaarlijks continuïteitsplannen op werking, volledigheid en actualiteit, om de plannen te verbeteren.</v>
      </c>
      <c r="T91" s="193" t="str">
        <f>'Handreiking BIO2-opmaat v2.4'!K76</f>
        <v>Continuïteitsplannen worden jaarlijks getest op geldigheid en bruikbaarheid.</v>
      </c>
      <c r="U91" s="81" t="str">
        <f>'BIO 1.04zv in Excel v1.4'!L177</f>
        <v>Continuïteitsplannen worden jaarlijks getest op geldigheid en bruikbaarheid.</v>
      </c>
      <c r="V91" s="86" t="s">
        <v>24</v>
      </c>
      <c r="W91" s="202" t="str">
        <f>'Handreiking BIO2-opmaat v2.4'!L76</f>
        <v>Proceseigenaar
Dienstenleverancier</v>
      </c>
      <c r="X91" s="123" t="str">
        <f>'BIO 1.04zv in Excel v1.4'!M177</f>
        <v>Proceseigenaar
Dienstenleverancier</v>
      </c>
      <c r="Y91" s="143" t="str">
        <f>'BIO2 in Excel v1.2'!C62</f>
        <v>Overheidsrisico</v>
      </c>
      <c r="Z91" s="194" t="s">
        <v>24</v>
      </c>
      <c r="AA91" s="81" t="s">
        <v>24</v>
      </c>
    </row>
    <row r="92" spans="1:27" ht="67.5" x14ac:dyDescent="0.15">
      <c r="A92" s="80" t="str">
        <f t="shared" si="10"/>
        <v>5.30</v>
      </c>
      <c r="B92" s="193" t="str">
        <f>'Handreiking BIO2-opmaat v2.4'!A81</f>
        <v>5.30</v>
      </c>
      <c r="C92" s="186" t="s">
        <v>24</v>
      </c>
      <c r="D92" s="144" t="s">
        <v>24</v>
      </c>
      <c r="E92" s="193">
        <f>'Handreiking BIO2-opmaat v2.4'!C81</f>
        <v>1</v>
      </c>
      <c r="F92" s="81" t="s">
        <v>24</v>
      </c>
      <c r="G92" s="80" t="str">
        <f t="shared" ref="G92:G122" si="11">H92</f>
        <v>ICT-gereedheid voor bedrijfscontinuïteit</v>
      </c>
      <c r="H92" s="193" t="str">
        <f>'Handreiking BIO2-opmaat v2.4'!D81</f>
        <v>ICT-gereedheid voor bedrijfscontinuïteit</v>
      </c>
      <c r="I92" s="81" t="s">
        <v>24</v>
      </c>
      <c r="J92" s="80" t="str">
        <f t="shared" ref="J92:J122" si="12">K92</f>
        <v>De ICT-gereedheid behoort te worden gepland, geïmplementeerd, onderhouden en getest op basis van bedrijfscontinuïteitsdoelstellingen en ICT-continuïteitseisen.</v>
      </c>
      <c r="K92" s="193" t="str">
        <f>'Handreiking BIO2-opmaat v2.4'!E81</f>
        <v>De ICT-gereedheid behoort te worden gepland, geïmplementeerd, onderhouden en getest op basis van bedrijfscontinuïteitsdoelstellingen en ICT-continuïteitseisen.</v>
      </c>
      <c r="L92" s="140" t="s">
        <v>24</v>
      </c>
      <c r="M92" s="80" t="str">
        <f>'BIO2 in Excel v1.2'!A63</f>
        <v>5.30.02</v>
      </c>
      <c r="N92" s="193" t="str">
        <f>'Handreiking BIO2-opmaat v2.4'!I81</f>
        <v>/</v>
      </c>
      <c r="O92" s="81" t="s">
        <v>24</v>
      </c>
      <c r="P92" s="86" t="s">
        <v>24</v>
      </c>
      <c r="Q92" s="193" t="str">
        <f>'Handreiking BIO2-opmaat v2.4'!J81</f>
        <v>/</v>
      </c>
      <c r="R92" s="81" t="s">
        <v>24</v>
      </c>
      <c r="S92" s="80" t="str">
        <f>'BIO2 in Excel v1.2'!B63</f>
        <v>Binnen de inventarisatie van beheersmaatregel 5.12, identificeert de proceseigenaar kritieke systemen op basis van de vastgestelde risicomanagementmethodiek en een expliciete risicoafweging. 
De proceseigenaar actualiseert dit overzicht ten minste eens per drie jaar.</v>
      </c>
      <c r="T92" s="193" t="str">
        <f>'Handreiking BIO2-opmaat v2.4'!K81</f>
        <v>/</v>
      </c>
      <c r="U92" s="81" t="s">
        <v>24</v>
      </c>
      <c r="V92" s="86" t="s">
        <v>24</v>
      </c>
      <c r="W92" s="193" t="str">
        <f>'Handreiking BIO2-opmaat v2.4'!L81</f>
        <v xml:space="preserve">Secretaris/Algemeen directeur
Proceseigenaar
Dienstenleverancier </v>
      </c>
      <c r="X92" s="81" t="s">
        <v>24</v>
      </c>
      <c r="Y92" s="143" t="str">
        <f>'BIO2 in Excel v1.2'!C63</f>
        <v>Overheidsrisico</v>
      </c>
      <c r="Z92" s="194" t="s">
        <v>24</v>
      </c>
      <c r="AA92" s="81" t="s">
        <v>24</v>
      </c>
    </row>
    <row r="93" spans="1:27" ht="67.5" x14ac:dyDescent="0.15">
      <c r="A93" s="80" t="str">
        <f t="shared" si="10"/>
        <v>5.31</v>
      </c>
      <c r="B93" s="193" t="str">
        <f>'Handreiking BIO2-opmaat v2.4'!A82</f>
        <v>5.31</v>
      </c>
      <c r="C93" s="87" t="str">
        <f>'BIO 1.04zv in Excel v1.4'!F187</f>
        <v>18.1.5</v>
      </c>
      <c r="D93" s="144" t="s">
        <v>24</v>
      </c>
      <c r="E93" s="193">
        <f>'Handreiking BIO2-opmaat v2.4'!C82</f>
        <v>1</v>
      </c>
      <c r="F93" s="92">
        <f>'BIO 1.04zv in Excel v1.4'!G187</f>
        <v>1</v>
      </c>
      <c r="G93" s="80" t="str">
        <f t="shared" si="11"/>
        <v>Wettelijke, statutaire, regelgevende en contractuele eisen</v>
      </c>
      <c r="H93" s="193" t="str">
        <f>'Handreiking BIO2-opmaat v2.4'!D82</f>
        <v>Wettelijke, statutaire, regelgevende en contractuele eisen</v>
      </c>
      <c r="I93" s="87" t="str">
        <f>'BIO 1.04zv in Excel v1.4'!H187</f>
        <v>Voorschriften voor het gebruik van cryptografische beheersmaatregelen</v>
      </c>
      <c r="J93" s="80" t="str">
        <f t="shared" si="12"/>
        <v>Wettelijke, statutaire, regelgevende en contractuele eisen die relevant zijn voor informatiebeveiliging en de aanpak van de organisatie om aan deze eisen te voldoen, behoren te worden geïdentificeerd, gedocumenteerd en actueel gehouden.</v>
      </c>
      <c r="K93" s="193" t="str">
        <f>'Handreiking BIO2-opmaat v2.4'!E82</f>
        <v>Wettelijke, statutaire, regelgevende en contractuele eisen die relevant zijn voor informatiebeveiliging en de aanpak van de organisatie om aan deze eisen te voldoen, behoren te worden geïdentificeerd, gedocumenteerd en actueel gehouden.</v>
      </c>
      <c r="L93" s="138" t="str">
        <f>'BIO 1.04zv in Excel v1.4'!I187</f>
        <v>Cryptografische beheersmaatregelen behoren te worden toegepast in overeenstemming met alle relevante overeenkomsten, wet- en regelgeving.</v>
      </c>
      <c r="M93" s="82" t="str">
        <f>'BIO2 in Excel v1.2'!A64</f>
        <v>5.31.01</v>
      </c>
      <c r="N93" s="193" t="str">
        <f>'Handreiking BIO2-opmaat v2.4'!I82</f>
        <v>5.31.1</v>
      </c>
      <c r="O93" s="92" t="str">
        <f>'BIO 1.04zv in Excel v1.4'!J187</f>
        <v>18.1.5.1</v>
      </c>
      <c r="P93" s="86" t="s">
        <v>24</v>
      </c>
      <c r="Q93" s="193">
        <f>'Handreiking BIO2-opmaat v2.4'!J82</f>
        <v>1</v>
      </c>
      <c r="R93" s="92">
        <f>'BIO 1.04zv in Excel v1.4'!K187</f>
        <v>1</v>
      </c>
      <c r="S93" s="82" t="str">
        <f>'BIO2 in Excel v1.2'!B64</f>
        <v>Geen overheidsmaatregel, zie deel 1 Kader BIO2, verplichtingen BIO</v>
      </c>
      <c r="T93" s="193" t="str">
        <f>'Handreiking BIO2-opmaat v2.4'!K82</f>
        <v>Cryptografische beheersmaatregelen moeten expliciet aansluiten bij de standaarden op de ‘pas toe of leg uit’-lijst van het Forum Standaardisatie.</v>
      </c>
      <c r="U93" s="92" t="str">
        <f>'BIO 1.04zv in Excel v1.4'!L187</f>
        <v>Cryptografische beheersmaatregelen moeten expliciet aansluiten bij de standaarden op de ‘pas toe of leg uit’-lijst van het Forum.</v>
      </c>
      <c r="V93" s="86" t="s">
        <v>24</v>
      </c>
      <c r="W93" s="193" t="str">
        <f>'Handreiking BIO2-opmaat v2.4'!L82</f>
        <v>Secretaris/Algemeen directeur</v>
      </c>
      <c r="X93" s="87" t="str">
        <f>'BIO 1.04zv in Excel v1.4'!M187</f>
        <v>Secretaris/algemeen directeur</v>
      </c>
      <c r="Y93" s="143" t="str">
        <f>'BIO2 in Excel v1.2'!C64</f>
        <v>Basishygiëne, ketenhygiëne</v>
      </c>
      <c r="Z93" s="194" t="s">
        <v>24</v>
      </c>
      <c r="AA93" s="81" t="s">
        <v>24</v>
      </c>
    </row>
    <row r="94" spans="1:27" ht="80.45" customHeight="1" x14ac:dyDescent="0.15">
      <c r="A94" s="80" t="str">
        <f t="shared" si="10"/>
        <v>5.31</v>
      </c>
      <c r="B94" s="193" t="str">
        <f>'Handreiking BIO2-opmaat v2.4'!A83</f>
        <v>5.31</v>
      </c>
      <c r="C94" s="87" t="str">
        <f>'BIO 1.04zv in Excel v1.4'!F188</f>
        <v>18.1.5</v>
      </c>
      <c r="D94" s="144" t="s">
        <v>24</v>
      </c>
      <c r="E94" s="193">
        <f>'Handreiking BIO2-opmaat v2.4'!C83</f>
        <v>1</v>
      </c>
      <c r="F94" s="92">
        <f>'BIO 1.04zv in Excel v1.4'!G188</f>
        <v>1</v>
      </c>
      <c r="G94" s="80" t="str">
        <f t="shared" si="11"/>
        <v>Wettelijke, statutaire, regelgevende en contractuele eisen</v>
      </c>
      <c r="H94" s="193" t="str">
        <f>'Handreiking BIO2-opmaat v2.4'!D83</f>
        <v>Wettelijke, statutaire, regelgevende en contractuele eisen</v>
      </c>
      <c r="I94" s="87" t="str">
        <f>'BIO 1.04zv in Excel v1.4'!H188</f>
        <v>Voorschriften voor het gebruik van cryptografische beheersmaatregelen</v>
      </c>
      <c r="J94" s="80" t="str">
        <f t="shared" si="12"/>
        <v>Wettelijke, statutaire, regelgevende en contractuele eisen die relevant zijn voor informatiebeveiliging en de aanpak van de organisatie om aan deze eisen te voldoen, behoren te worden geïdentificeerd, gedocumenteerd en actueel gehouden.</v>
      </c>
      <c r="K94" s="193" t="str">
        <f>'Handreiking BIO2-opmaat v2.4'!E83</f>
        <v>Wettelijke, statutaire, regelgevende en contractuele eisen die relevant zijn voor informatiebeveiliging en de aanpak van de organisatie om aan deze eisen te voldoen, behoren te worden geïdentificeerd, gedocumenteerd en actueel gehouden.</v>
      </c>
      <c r="L94" s="138" t="str">
        <f>'BIO 1.04zv in Excel v1.4'!I188</f>
        <v>Cryptografische beheersmaatregelen behoren te worden toegepast in overeenstemming met alle relevante overeenkomsten, wet- en regelgeving.</v>
      </c>
      <c r="M94" s="86" t="s">
        <v>24</v>
      </c>
      <c r="N94" s="196" t="str">
        <f>'Handreiking BIO2-opmaat v2.4'!I83</f>
        <v>5.31.2</v>
      </c>
      <c r="O94" s="94" t="str">
        <f>'BIO 1.04zv in Excel v1.4'!J188</f>
        <v>/</v>
      </c>
      <c r="P94" s="115" t="s">
        <v>24</v>
      </c>
      <c r="Q94" s="196">
        <f>'Handreiking BIO2-opmaat v2.4'!J83</f>
        <v>2</v>
      </c>
      <c r="R94" s="94" t="str">
        <f>'BIO 1.04zv in Excel v1.4'!K188</f>
        <v>/</v>
      </c>
      <c r="S94" s="115" t="s">
        <v>24</v>
      </c>
      <c r="T94" s="196" t="str">
        <f>'Handreiking BIO2-opmaat v2.4'!K83</f>
        <v>Zie overheidsmaatregel 8.24.1.</v>
      </c>
      <c r="U94" s="94" t="str">
        <f>'BIO 1.04zv in Excel v1.4'!L188</f>
        <v>Zie overheidsmaatregel 10.1.1.1</v>
      </c>
      <c r="V94" s="86" t="s">
        <v>24</v>
      </c>
      <c r="W94" s="193" t="str">
        <f>'Handreiking BIO2-opmaat v2.4'!L83</f>
        <v>Secretaris/Algemeen directeur</v>
      </c>
      <c r="X94" s="87" t="str">
        <f>'BIO 1.04zv in Excel v1.4'!M188</f>
        <v>Secretaris/algemeen directeur</v>
      </c>
      <c r="Y94" s="145" t="s">
        <v>24</v>
      </c>
      <c r="Z94" s="194" t="s">
        <v>24</v>
      </c>
      <c r="AA94" s="81" t="s">
        <v>24</v>
      </c>
    </row>
    <row r="95" spans="1:27" ht="78.75" x14ac:dyDescent="0.15">
      <c r="A95" s="80" t="str">
        <f t="shared" si="10"/>
        <v>5.31</v>
      </c>
      <c r="B95" s="193" t="str">
        <f>'Handreiking BIO2-opmaat v2.4'!A84</f>
        <v>5.31</v>
      </c>
      <c r="C95" s="87" t="str">
        <f>'BIO 1.04zv in Excel v1.4'!F181</f>
        <v>18.1.1</v>
      </c>
      <c r="D95" s="144" t="s">
        <v>24</v>
      </c>
      <c r="E95" s="193">
        <f>'Handreiking BIO2-opmaat v2.4'!C84</f>
        <v>1</v>
      </c>
      <c r="F95" s="92">
        <f>'BIO 1.04zv in Excel v1.4'!G181</f>
        <v>1</v>
      </c>
      <c r="G95" s="80" t="str">
        <f t="shared" si="11"/>
        <v>Wettelijke, statutaire, regelgevende en contractuele eisen</v>
      </c>
      <c r="H95" s="193" t="str">
        <f>'Handreiking BIO2-opmaat v2.4'!D84</f>
        <v>Wettelijke, statutaire, regelgevende en contractuele eisen</v>
      </c>
      <c r="I95" s="87" t="str">
        <f>'BIO 1.04zv in Excel v1.4'!H181</f>
        <v>Vaststellen van toepasselijke wetgeving en contractuele eisen</v>
      </c>
      <c r="J95" s="80" t="str">
        <f t="shared" si="12"/>
        <v>Wettelijke, statutaire, regelgevende en contractuele eisen die relevant zijn voor informatiebeveiliging en de aanpak van de organisatie om aan deze eisen te voldoen, behoren te worden geïdentificeerd, gedocumenteerd en actueel gehouden.</v>
      </c>
      <c r="K95" s="193" t="str">
        <f>'Handreiking BIO2-opmaat v2.4'!E84</f>
        <v>Wettelijke, statutaire, regelgevende en contractuele eisen die relevant zijn voor informatiebeveiliging en de aanpak van de organisatie om aan deze eisen te voldoen, behoren te worden geïdentificeerd, gedocumenteerd en actueel gehouden.</v>
      </c>
      <c r="L95" s="138" t="str">
        <f>'BIO 1.04zv in Excel v1.4'!I181</f>
        <v>Alle relevante wettelijke statutaire, regelgevende, contractuele eisen en de aanpak van de organisatie om aan deze eisen te voldoen behoren voor elk informatiesysteem en de organisatie expliciet te worden vastgesteld, gedocumenteerd en actueel gehouden.</v>
      </c>
      <c r="M95" s="86" t="s">
        <v>24</v>
      </c>
      <c r="N95" s="193" t="str">
        <f>'Handreiking BIO2-opmaat v2.4'!I84</f>
        <v>/</v>
      </c>
      <c r="O95" s="92" t="str">
        <f>'BIO 1.04zv in Excel v1.4'!J181</f>
        <v>/</v>
      </c>
      <c r="P95" s="86" t="s">
        <v>24</v>
      </c>
      <c r="Q95" s="193" t="str">
        <f>'Handreiking BIO2-opmaat v2.4'!J84</f>
        <v>/</v>
      </c>
      <c r="R95" s="92" t="str">
        <f>'BIO 1.04zv in Excel v1.4'!K181</f>
        <v>/</v>
      </c>
      <c r="S95" s="86" t="s">
        <v>24</v>
      </c>
      <c r="T95" s="193" t="str">
        <f>'Handreiking BIO2-opmaat v2.4'!K84</f>
        <v>/</v>
      </c>
      <c r="U95" s="92" t="str">
        <f>'BIO 1.04zv in Excel v1.4'!L181</f>
        <v>/</v>
      </c>
      <c r="V95" s="86" t="s">
        <v>24</v>
      </c>
      <c r="W95" s="193" t="str">
        <f>'Handreiking BIO2-opmaat v2.4'!L84</f>
        <v>Secretaris/Algemeen directeur</v>
      </c>
      <c r="X95" s="87" t="str">
        <f>'BIO 1.04zv in Excel v1.4'!M181</f>
        <v>Secretaris/algemeen directeur
Proceseigenaar
Dienstenleverancier</v>
      </c>
      <c r="Y95" s="145" t="s">
        <v>24</v>
      </c>
      <c r="Z95" s="194" t="s">
        <v>24</v>
      </c>
      <c r="AA95" s="81" t="s">
        <v>24</v>
      </c>
    </row>
    <row r="96" spans="1:27" ht="78.75" x14ac:dyDescent="0.15">
      <c r="A96" s="80" t="str">
        <f t="shared" si="10"/>
        <v>5.32</v>
      </c>
      <c r="B96" s="193" t="str">
        <f>'Handreiking BIO2-opmaat v2.4'!A85</f>
        <v>5.32</v>
      </c>
      <c r="C96" s="87" t="str">
        <f>'BIO 1.04zv in Excel v1.4'!F182</f>
        <v>18.1.2</v>
      </c>
      <c r="D96" s="144" t="s">
        <v>24</v>
      </c>
      <c r="E96" s="193">
        <f>'Handreiking BIO2-opmaat v2.4'!C85</f>
        <v>1</v>
      </c>
      <c r="F96" s="92">
        <f>'BIO 1.04zv in Excel v1.4'!G182</f>
        <v>1</v>
      </c>
      <c r="G96" s="80" t="str">
        <f t="shared" si="11"/>
        <v>Intellectuele-eigendomsrechten</v>
      </c>
      <c r="H96" s="193" t="str">
        <f>'Handreiking BIO2-opmaat v2.4'!D85</f>
        <v>Intellectuele-eigendomsrechten</v>
      </c>
      <c r="I96" s="87" t="str">
        <f>'BIO 1.04zv in Excel v1.4'!H182</f>
        <v>Intellectuele-eigendomsrechten</v>
      </c>
      <c r="J96" s="80" t="str">
        <f t="shared" si="12"/>
        <v>De organisatie behoort passende procedures te implementeren om intellectuele-eigendomsrechten te beschermen.</v>
      </c>
      <c r="K96" s="193" t="str">
        <f>'Handreiking BIO2-opmaat v2.4'!E85</f>
        <v>De organisatie behoort passende procedures te implementeren om intellectuele-eigendomsrechten te beschermen.</v>
      </c>
      <c r="L96" s="138" t="str">
        <f>'BIO 1.04zv in Excel v1.4'!I182</f>
        <v>Om de naleving van wettelijke, regelgevende en contractuele eisen in verband met intellectuele eigendomsrechten en het gebruik van eigendomssoftwareproducten te waarborgen behoren passende procedures te worden geïmplementeerd.</v>
      </c>
      <c r="M96" s="80" t="str">
        <f>'BIO2 in Excel v1.2'!A65</f>
        <v>5.32.01</v>
      </c>
      <c r="N96" s="193" t="str">
        <f>'Handreiking BIO2-opmaat v2.4'!I85</f>
        <v>/</v>
      </c>
      <c r="O96" s="92" t="str">
        <f>'BIO 1.04zv in Excel v1.4'!J182</f>
        <v>/</v>
      </c>
      <c r="P96" s="86" t="s">
        <v>24</v>
      </c>
      <c r="Q96" s="193" t="str">
        <f>'Handreiking BIO2-opmaat v2.4'!J85</f>
        <v>/</v>
      </c>
      <c r="R96" s="92" t="str">
        <f>'BIO 1.04zv in Excel v1.4'!K182</f>
        <v>/</v>
      </c>
      <c r="S96" s="80" t="str">
        <f>'BIO2 in Excel v1.2'!B65</f>
        <v>Geen overheidsmaatregel, zie deel 1 Kader BIO2, verplichtingen BIO</v>
      </c>
      <c r="T96" s="193" t="str">
        <f>'Handreiking BIO2-opmaat v2.4'!K85</f>
        <v>/</v>
      </c>
      <c r="U96" s="92" t="str">
        <f>'BIO 1.04zv in Excel v1.4'!L182</f>
        <v>/</v>
      </c>
      <c r="V96" s="86" t="s">
        <v>24</v>
      </c>
      <c r="W96" s="193" t="str">
        <f>'Handreiking BIO2-opmaat v2.4'!L85</f>
        <v>Secretaris/Algemeen directeur
Proceseigenaar
Dienstenleverancier</v>
      </c>
      <c r="X96" s="87" t="str">
        <f>'BIO 1.04zv in Excel v1.4'!M182</f>
        <v>Secretaris/algemeen directeur
Proceseigenaar
Dienstenleverancier</v>
      </c>
      <c r="Y96" s="143" t="str">
        <f>'BIO2 in Excel v1.2'!C65</f>
        <v>Overheidsrisico</v>
      </c>
      <c r="Z96" s="194" t="s">
        <v>24</v>
      </c>
      <c r="AA96" s="81" t="s">
        <v>24</v>
      </c>
    </row>
    <row r="97" spans="1:27" ht="67.5" x14ac:dyDescent="0.15">
      <c r="A97" s="80" t="str">
        <f t="shared" si="10"/>
        <v>5.33</v>
      </c>
      <c r="B97" s="193" t="str">
        <f>'Handreiking BIO2-opmaat v2.4'!A86</f>
        <v>5.33</v>
      </c>
      <c r="C97" s="87" t="str">
        <f>'BIO 1.04zv in Excel v1.4'!F183</f>
        <v>18.1.3</v>
      </c>
      <c r="D97" s="144" t="s">
        <v>24</v>
      </c>
      <c r="E97" s="193">
        <f>'Handreiking BIO2-opmaat v2.4'!C86</f>
        <v>2</v>
      </c>
      <c r="F97" s="92">
        <f>'BIO 1.04zv in Excel v1.4'!G183</f>
        <v>2</v>
      </c>
      <c r="G97" s="80" t="str">
        <f t="shared" si="11"/>
        <v>Beschermen van registraties</v>
      </c>
      <c r="H97" s="193" t="str">
        <f>'Handreiking BIO2-opmaat v2.4'!D86</f>
        <v>Beschermen van registraties</v>
      </c>
      <c r="I97" s="87" t="str">
        <f>'BIO 1.04zv in Excel v1.4'!H183</f>
        <v>Beschermen van registraties</v>
      </c>
      <c r="J97" s="80" t="str">
        <f t="shared" si="12"/>
        <v>Registraties behoren te worden beschermd tegen verlies, vernietiging, vervalsing, toegang door onbevoegden en ongeoorloofde vrijgave.</v>
      </c>
      <c r="K97" s="193" t="str">
        <f>'Handreiking BIO2-opmaat v2.4'!E86</f>
        <v>Registraties behoren te worden beschermd tegen verlies, vernietiging, vervalsing, toegang door onbevoegden en ongeoorloofde vrijgave.</v>
      </c>
      <c r="L97" s="138" t="str">
        <f>'BIO 1.04zv in Excel v1.4'!I183</f>
        <v>Registraties behoren in overeenstemming met wettelijke, regelgevende, contractuele en bedrijfseisen te worden beschermd tegen verlies, vernietiging, vervalsing, onbevoegde toegang en onbevoegde vrijgave.</v>
      </c>
      <c r="M97" s="80" t="str">
        <f>'BIO2 in Excel v1.2'!A66</f>
        <v>5.33.01</v>
      </c>
      <c r="N97" s="193" t="str">
        <f>'Handreiking BIO2-opmaat v2.4'!I86</f>
        <v>5.33.1</v>
      </c>
      <c r="O97" s="87" t="str">
        <f>'BIO 1.04zv in Excel v1.4'!J183</f>
        <v>18.1.3.1</v>
      </c>
      <c r="P97" s="86" t="s">
        <v>24</v>
      </c>
      <c r="Q97" s="193">
        <f>'Handreiking BIO2-opmaat v2.4'!J86</f>
        <v>2</v>
      </c>
      <c r="R97" s="87">
        <f>'BIO 1.04zv in Excel v1.4'!K183</f>
        <v>2</v>
      </c>
      <c r="S97" s="80" t="str">
        <f>'BIO2 in Excel v1.2'!B66</f>
        <v>De proceseigenaar heeft voor alle informatie(systemen) in selectielijsten de bewaartermijn vastgelegd, rekening houdend met de eigen bedrijfsdoelstellingen en wet- en regeling, zoals de archiefwet en privacywetgeving.
De proceseigenaar heeft deze termijnen ook praktisch ingeregeld en toetst periodiek de werking hiervan.</v>
      </c>
      <c r="T97" s="193" t="str">
        <f>'Handreiking BIO2-opmaat v2.4'!K86</f>
        <v>De proceseigenaar heeft per soort informatie inzichtelijk gemaakt wat de bewaartermijn is.</v>
      </c>
      <c r="U97" s="87" t="str">
        <f>'BIO 1.04zv in Excel v1.4'!L183</f>
        <v>De proceseigenaar heeft per soort informatie inzichtelijk gemaakt wat de bewaartermijn is.</v>
      </c>
      <c r="V97" s="86" t="s">
        <v>24</v>
      </c>
      <c r="W97" s="193" t="str">
        <f>'Handreiking BIO2-opmaat v2.4'!L86</f>
        <v>Proceseigenaar
Dienstenleverancier</v>
      </c>
      <c r="X97" s="87" t="str">
        <f>'BIO 1.04zv in Excel v1.4'!M183</f>
        <v>Proceseigenaar
Dienstenleverancier</v>
      </c>
      <c r="Y97" s="143" t="str">
        <f>'BIO2 in Excel v1.2'!C66</f>
        <v>Basishygiëne, ketenhygiëne</v>
      </c>
      <c r="Z97" s="194" t="s">
        <v>24</v>
      </c>
      <c r="AA97" s="81" t="s">
        <v>24</v>
      </c>
    </row>
    <row r="98" spans="1:27" ht="67.5" x14ac:dyDescent="0.15">
      <c r="A98" s="80" t="str">
        <f t="shared" si="10"/>
        <v>5.34</v>
      </c>
      <c r="B98" s="193" t="str">
        <f>'Handreiking BIO2-opmaat v2.4'!A87</f>
        <v>5.34</v>
      </c>
      <c r="C98" s="87" t="str">
        <f>'BIO 1.04zv in Excel v1.4'!F184</f>
        <v>18.1.4</v>
      </c>
      <c r="D98" s="144" t="s">
        <v>24</v>
      </c>
      <c r="E98" s="193">
        <f>'Handreiking BIO2-opmaat v2.4'!C87</f>
        <v>1</v>
      </c>
      <c r="F98" s="92">
        <f>'BIO 1.04zv in Excel v1.4'!G184</f>
        <v>1</v>
      </c>
      <c r="G98" s="80" t="str">
        <f t="shared" si="11"/>
        <v>Privacy en bescherming van persoonsgegevens</v>
      </c>
      <c r="H98" s="193" t="str">
        <f>'Handreiking BIO2-opmaat v2.4'!D87</f>
        <v>Privacy en bescherming van persoonsgegevens</v>
      </c>
      <c r="I98" s="87" t="str">
        <f>'BIO 1.04zv in Excel v1.4'!H184</f>
        <v>Privacy en bescherming van persoonsgegevens</v>
      </c>
      <c r="J98" s="80" t="str">
        <f t="shared" si="12"/>
        <v>De organisatie behoort de eisen met betrekking tot het behoud van privacy en de bescherming van persoonsgegevens volgens de toepasselijke wet- en regelgeving en contractuele eisen te identificeren en eraan te voldoen.</v>
      </c>
      <c r="K98" s="193" t="str">
        <f>'Handreiking BIO2-opmaat v2.4'!E87</f>
        <v>De organisatie behoort de eisen met betrekking tot het behoud van privacy en de bescherming van persoonsgegevens volgens de toepasselijke wet- en regelgeving en contractuele eisen te identificeren en eraan te voldoen.</v>
      </c>
      <c r="L98" s="138" t="str">
        <f>'BIO 1.04zv in Excel v1.4'!I184</f>
        <v>Privacy en bescherming van persoonsgegevens behoren, voor zover van toepassing, te worden gewaarborgd in overeenstemming met relevante wet- en regelgeving.</v>
      </c>
      <c r="M98" s="80" t="str">
        <f>'BIO2 in Excel v1.2'!A67</f>
        <v>5.34.01</v>
      </c>
      <c r="N98" s="193" t="str">
        <f>'Handreiking BIO2-opmaat v2.4'!I87</f>
        <v>5.34.1</v>
      </c>
      <c r="O98" s="87" t="str">
        <f>'BIO 1.04zv in Excel v1.4'!J184</f>
        <v>18.1.4.1</v>
      </c>
      <c r="P98" s="86" t="s">
        <v>24</v>
      </c>
      <c r="Q98" s="193">
        <f>'Handreiking BIO2-opmaat v2.4'!J87</f>
        <v>1</v>
      </c>
      <c r="R98" s="87">
        <f>'BIO 1.04zv in Excel v1.4'!K184</f>
        <v>1</v>
      </c>
      <c r="S98" s="128" t="str">
        <f>'BIO2 in Excel v1.2'!B67</f>
        <v>Geen overheidsmaatregel, zie deel 1 Kader BIO2, verplichtingen BIO</v>
      </c>
      <c r="T98" s="193" t="str">
        <f>'Handreiking BIO2-opmaat v2.4'!K87</f>
        <v>In overeenstemming met de AVG heeft iedere organisatie een Functionaris Gegevensbescherming (FG) met voldoende mandaat om zijn/haar functie uit te voeren.</v>
      </c>
      <c r="U98" s="87" t="str">
        <f>'BIO 1.04zv in Excel v1.4'!L184</f>
        <v>In overeenstemming met de AVG heeft iedere organisatie een Functionaris Gegevensbescherming (FG) met voldoende mandaat om zijn/haar functie uit te voeren.</v>
      </c>
      <c r="V98" s="86" t="s">
        <v>24</v>
      </c>
      <c r="W98" s="193" t="str">
        <f>'Handreiking BIO2-opmaat v2.4'!L87</f>
        <v>Secretaris/Algemeen directeur
Proceseigenaar
Dienstenleverancier</v>
      </c>
      <c r="X98" s="87" t="str">
        <f>'BIO 1.04zv in Excel v1.4'!M184</f>
        <v>Secretaris/algemeen directeur
Proceseigenaar
Dienstenleverancier</v>
      </c>
      <c r="Y98" s="143" t="str">
        <f>'BIO2 in Excel v1.2'!C67</f>
        <v>Basishygiëne</v>
      </c>
      <c r="Z98" s="194" t="s">
        <v>24</v>
      </c>
      <c r="AA98" s="81" t="s">
        <v>24</v>
      </c>
    </row>
    <row r="99" spans="1:27" ht="67.5" x14ac:dyDescent="0.15">
      <c r="A99" s="80" t="str">
        <f t="shared" si="10"/>
        <v>5.34</v>
      </c>
      <c r="B99" s="193" t="str">
        <f>'Handreiking BIO2-opmaat v2.4'!A88</f>
        <v>5.34</v>
      </c>
      <c r="C99" s="87" t="str">
        <f>'BIO 1.04zv in Excel v1.4'!F185</f>
        <v>18.1.4</v>
      </c>
      <c r="D99" s="144" t="s">
        <v>24</v>
      </c>
      <c r="E99" s="193">
        <f>'Handreiking BIO2-opmaat v2.4'!C88</f>
        <v>1</v>
      </c>
      <c r="F99" s="92">
        <f>'BIO 1.04zv in Excel v1.4'!G185</f>
        <v>1</v>
      </c>
      <c r="G99" s="80" t="str">
        <f t="shared" si="11"/>
        <v>Privacy en bescherming van persoonsgegevens</v>
      </c>
      <c r="H99" s="193" t="str">
        <f>'Handreiking BIO2-opmaat v2.4'!D88</f>
        <v>Privacy en bescherming van persoonsgegevens</v>
      </c>
      <c r="I99" s="87" t="str">
        <f>'BIO 1.04zv in Excel v1.4'!H185</f>
        <v>Privacy en bescherming van persoonsgegevens</v>
      </c>
      <c r="J99" s="80" t="str">
        <f t="shared" si="12"/>
        <v>De organisatie behoort de eisen met betrekking tot het behoud van privacy en de bescherming van persoonsgegevens volgens de toepasselijke wet- en regelgeving en contractuele eisen te identificeren en eraan te voldoen.</v>
      </c>
      <c r="K99" s="193" t="str">
        <f>'Handreiking BIO2-opmaat v2.4'!E88</f>
        <v>De organisatie behoort de eisen met betrekking tot het behoud van privacy en de bescherming van persoonsgegevens volgens de toepasselijke wet- en regelgeving en contractuele eisen te identificeren en eraan te voldoen.</v>
      </c>
      <c r="L99" s="138" t="str">
        <f>'BIO 1.04zv in Excel v1.4'!I185</f>
        <v>Privacy en bescherming van persoonsgegevens behoren, voor zover van toepassing, te worden gewaarborgd in overeenstemming met relevante wet- en regelgeving.</v>
      </c>
      <c r="M99" s="86" t="s">
        <v>24</v>
      </c>
      <c r="N99" s="193" t="str">
        <f>'Handreiking BIO2-opmaat v2.4'!I88</f>
        <v>5.34.2</v>
      </c>
      <c r="O99" s="87" t="str">
        <f>'BIO 1.04zv in Excel v1.4'!J185</f>
        <v>18.1.4.2</v>
      </c>
      <c r="P99" s="86" t="s">
        <v>24</v>
      </c>
      <c r="Q99" s="193">
        <f>'Handreiking BIO2-opmaat v2.4'!J88</f>
        <v>2</v>
      </c>
      <c r="R99" s="87">
        <f>'BIO 1.04zv in Excel v1.4'!K185</f>
        <v>2</v>
      </c>
      <c r="S99" s="128" t="str">
        <f>'BIO2 in Excel v1.2'!B67</f>
        <v>Geen overheidsmaatregel, zie deel 1 Kader BIO2, verplichtingen BIO</v>
      </c>
      <c r="T99" s="193" t="str">
        <f>'Handreiking BIO2-opmaat v2.4'!K88</f>
        <v>Organisaties controleren regelmatig de naleving van de privacyregels en informatieverwerking en -procedures binnen hun verantwoordelijkheidsgebied aan de hand van de desbetreffende beleidsregels, normen en andere eisen betreffende beveiliging.</v>
      </c>
      <c r="U99" s="87" t="str">
        <f>'BIO 1.04zv in Excel v1.4'!L185</f>
        <v>Organisaties controleren regelmatig de naleving van de privacyregels en informatieverwerking en -procedures binnen hun verantwoordelijkheidsgebied aan de hand van de desbetreffende beleidsregels, normen en andere eisen betreffende beveiliging.</v>
      </c>
      <c r="V99" s="86" t="s">
        <v>24</v>
      </c>
      <c r="W99" s="193" t="str">
        <f>'Handreiking BIO2-opmaat v2.4'!L88</f>
        <v>Secretaris/Algemeen directeur
Proceseigenaar
Dienstenleverancier</v>
      </c>
      <c r="X99" s="87" t="str">
        <f>'BIO 1.04zv in Excel v1.4'!M185</f>
        <v>Secretaris/algemeen directeur
Proceseigenaar
Dienstenleverancier</v>
      </c>
      <c r="Y99" s="145" t="s">
        <v>24</v>
      </c>
      <c r="Z99" s="194" t="s">
        <v>24</v>
      </c>
      <c r="AA99" s="81" t="s">
        <v>24</v>
      </c>
    </row>
    <row r="100" spans="1:27" ht="101.25" x14ac:dyDescent="0.15">
      <c r="A100" s="80" t="str">
        <f t="shared" si="10"/>
        <v>5.35</v>
      </c>
      <c r="B100" s="193" t="str">
        <f>'Handreiking BIO2-opmaat v2.4'!A89</f>
        <v>5.35</v>
      </c>
      <c r="C100" s="87" t="str">
        <f>'BIO 1.04zv in Excel v1.4'!F189</f>
        <v>18.2.1</v>
      </c>
      <c r="D100" s="144" t="s">
        <v>24</v>
      </c>
      <c r="E100" s="193">
        <f>'Handreiking BIO2-opmaat v2.4'!C89</f>
        <v>1</v>
      </c>
      <c r="F100" s="92">
        <f>'BIO 1.04zv in Excel v1.4'!G189</f>
        <v>1</v>
      </c>
      <c r="G100" s="80" t="str">
        <f t="shared" si="11"/>
        <v>Onafhankelijke beoordeling van informatiebeveiliging</v>
      </c>
      <c r="H100" s="193" t="str">
        <f>'Handreiking BIO2-opmaat v2.4'!D89</f>
        <v>Onafhankelijke beoordeling van informatiebeveiliging</v>
      </c>
      <c r="I100" s="87" t="str">
        <f>'BIO 1.04zv in Excel v1.4'!H189</f>
        <v>Onafhankelijke beoordeling van informatiebeveiliging</v>
      </c>
      <c r="J100" s="80" t="str">
        <f t="shared" si="12"/>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K100" s="193" t="str">
        <f>'Handreiking BIO2-opmaat v2.4'!E89</f>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L100" s="138" t="str">
        <f>'BIO 1.04zv in Excel v1.4'!I189</f>
        <v>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v>
      </c>
      <c r="M100" s="80" t="str">
        <f>'BIO2 in Excel v1.2'!A68</f>
        <v>5.35.01</v>
      </c>
      <c r="N100" s="193" t="str">
        <f>'Handreiking BIO2-opmaat v2.4'!I89</f>
        <v>5.35.1</v>
      </c>
      <c r="O100" s="87" t="str">
        <f>'BIO 1.04zv in Excel v1.4'!J189</f>
        <v>18.2.1.1</v>
      </c>
      <c r="P100" s="86" t="s">
        <v>24</v>
      </c>
      <c r="Q100" s="193">
        <f>'Handreiking BIO2-opmaat v2.4'!J89</f>
        <v>2</v>
      </c>
      <c r="R100" s="92">
        <f>'BIO 1.04zv in Excel v1.4'!K189</f>
        <v>2</v>
      </c>
      <c r="S100" s="82" t="str">
        <f>'BIO2 in Excel v1.2'!B68</f>
        <v>Er is een werkend ISMS volgens NEN-EN-ISO/IEC ISO 27001.</v>
      </c>
      <c r="T100" s="193" t="str">
        <f>'Handreiking BIO2-opmaat v2.4'!K89</f>
        <v>Er is een information security management system (ISMS) waarmee aantoonbaar de gehele Plan-Do-Check-Act cyclus op gestructureerde wijze wordt afgedekt.</v>
      </c>
      <c r="U100" s="87" t="str">
        <f>'BIO 1.04zv in Excel v1.4'!L189</f>
        <v>Er is een information security management system (ISMS) waarmee aantoonbaar de gehele Plan-Do-Check-Act cyclus op gestructureerde wijze wordt afgedekt.</v>
      </c>
      <c r="V100" s="86" t="s">
        <v>24</v>
      </c>
      <c r="W100" s="193" t="str">
        <f>'Handreiking BIO2-opmaat v2.4'!L89</f>
        <v>Secretaris/Algemeen directeur
Proceseigenaar
Dienstenleverancier</v>
      </c>
      <c r="X100" s="87" t="str">
        <f>'BIO 1.04zv in Excel v1.4'!M189</f>
        <v>Secretaris/algemeen directeur
Proceseigenaar
Dienstenleverancier</v>
      </c>
      <c r="Y100" s="143" t="str">
        <f>'BIO2 in Excel v1.2'!C68</f>
        <v>Basishygiëne</v>
      </c>
      <c r="Z100" s="194" t="s">
        <v>24</v>
      </c>
      <c r="AA100" s="81" t="s">
        <v>24</v>
      </c>
    </row>
    <row r="101" spans="1:27" ht="101.25" x14ac:dyDescent="0.15">
      <c r="A101" s="80" t="str">
        <f t="shared" si="10"/>
        <v>5.35</v>
      </c>
      <c r="B101" s="193" t="str">
        <f>'Handreiking BIO2-opmaat v2.4'!A90</f>
        <v>5.35</v>
      </c>
      <c r="C101" s="87" t="str">
        <f>'BIO 1.04zv in Excel v1.4'!F190</f>
        <v>18.2.1</v>
      </c>
      <c r="D101" s="144" t="s">
        <v>24</v>
      </c>
      <c r="E101" s="193">
        <f>'Handreiking BIO2-opmaat v2.4'!C90</f>
        <v>1</v>
      </c>
      <c r="F101" s="92">
        <f>'BIO 1.04zv in Excel v1.4'!G190</f>
        <v>1</v>
      </c>
      <c r="G101" s="80" t="str">
        <f t="shared" si="11"/>
        <v>Onafhankelijke beoordeling van informatiebeveiliging</v>
      </c>
      <c r="H101" s="193" t="str">
        <f>'Handreiking BIO2-opmaat v2.4'!D90</f>
        <v>Onafhankelijke beoordeling van informatiebeveiliging</v>
      </c>
      <c r="I101" s="87" t="str">
        <f>'BIO 1.04zv in Excel v1.4'!H190</f>
        <v>Onafhankelijke beoordeling van informatiebeveiliging</v>
      </c>
      <c r="J101" s="80" t="str">
        <f t="shared" si="12"/>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K101" s="193" t="str">
        <f>'Handreiking BIO2-opmaat v2.4'!E90</f>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L101" s="138" t="str">
        <f>'BIO 1.04zv in Excel v1.4'!I190</f>
        <v>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v>
      </c>
      <c r="M101" s="80" t="str">
        <f>'BIO2 in Excel v1.2'!A69</f>
        <v>5.35.02</v>
      </c>
      <c r="N101" s="193" t="str">
        <f>'Handreiking BIO2-opmaat v2.4'!I90</f>
        <v>5.35.2</v>
      </c>
      <c r="O101" s="87" t="str">
        <f>'BIO 1.04zv in Excel v1.4'!J190</f>
        <v>18.2.1.2</v>
      </c>
      <c r="P101" s="86" t="s">
        <v>24</v>
      </c>
      <c r="Q101" s="193">
        <f>'Handreiking BIO2-opmaat v2.4'!J90</f>
        <v>2</v>
      </c>
      <c r="R101" s="92">
        <f>'BIO 1.04zv in Excel v1.4'!K190</f>
        <v>2</v>
      </c>
      <c r="S101" s="82" t="str">
        <f>'BIO2 in Excel v1.2'!B69</f>
        <v>Er is een vastgesteld auditplan waarin jaarlijks keuzes worden gemaakt voor welke systemen welk soort beveiligingsaudits worden uitgevoerd.</v>
      </c>
      <c r="T101" s="193" t="str">
        <f>'Handreiking BIO2-opmaat v2.4'!K90</f>
        <v>Er is een vastgesteld auditplan waarin jaarlijks keuzes worden gemaakt voor welke systemen welk soort beveiligingsaudits worden uitgevoerd.</v>
      </c>
      <c r="U101" s="92" t="str">
        <f>'BIO 1.04zv in Excel v1.4'!L190</f>
        <v>Er is een vastgesteld auditplan waarin jaarlijks keuzes worden gemaakt voor welke systemen welk soort beveiligingsaudits worden uitgevoerd.</v>
      </c>
      <c r="V101" s="86" t="s">
        <v>24</v>
      </c>
      <c r="W101" s="193" t="str">
        <f>'Handreiking BIO2-opmaat v2.4'!L90</f>
        <v>Secretaris/Algemeen directeur
Proceseigenaar
Dienstenleverancier</v>
      </c>
      <c r="X101" s="87" t="str">
        <f>'BIO 1.04zv in Excel v1.4'!M190</f>
        <v>Secretaris/algemeen directeur
Proceseigenaar
Dienstenleverancier</v>
      </c>
      <c r="Y101" s="143" t="str">
        <f>'BIO2 in Excel v1.2'!C69</f>
        <v>Basishygiëne</v>
      </c>
      <c r="Z101" s="194" t="s">
        <v>24</v>
      </c>
      <c r="AA101" s="81" t="s">
        <v>24</v>
      </c>
    </row>
    <row r="102" spans="1:27" ht="90" x14ac:dyDescent="0.15">
      <c r="A102" s="80" t="str">
        <f t="shared" si="10"/>
        <v>5.36</v>
      </c>
      <c r="B102" s="193" t="str">
        <f>'Handreiking BIO2-opmaat v2.4'!A91</f>
        <v>5.36</v>
      </c>
      <c r="C102" s="87" t="str">
        <f>'BIO 1.04zv in Excel v1.4'!F191</f>
        <v>18.2.2</v>
      </c>
      <c r="D102" s="144" t="s">
        <v>24</v>
      </c>
      <c r="E102" s="193">
        <f>'Handreiking BIO2-opmaat v2.4'!C91</f>
        <v>1</v>
      </c>
      <c r="F102" s="92">
        <f>'BIO 1.04zv in Excel v1.4'!G191</f>
        <v>1</v>
      </c>
      <c r="G102" s="80" t="str">
        <f t="shared" si="11"/>
        <v>Naleving van beleid, regels en normen voor informatiebeveiliging</v>
      </c>
      <c r="H102" s="193" t="str">
        <f>'Handreiking BIO2-opmaat v2.4'!D91</f>
        <v>Naleving van beleid, regels en normen voor informatiebeveiliging</v>
      </c>
      <c r="I102" s="87" t="str">
        <f>'BIO 1.04zv in Excel v1.4'!H191</f>
        <v>Naleving van beveiligingsbeleid en -normen</v>
      </c>
      <c r="J102" s="80" t="str">
        <f t="shared" si="12"/>
        <v>De naleving van het informatiebeveiligingsbeleid, het onderwerpspecifieke beleid, regels en de normen van de organisatie behoren regelmatig te worden beoordeeld.</v>
      </c>
      <c r="K102" s="193" t="str">
        <f>'Handreiking BIO2-opmaat v2.4'!E91</f>
        <v>De naleving van het informatiebeveiligingsbeleid, het onderwerpspecifieke beleid, regels en de normen van de organisatie behoren regelmatig te worden beoordeeld.</v>
      </c>
      <c r="L102" s="138" t="str">
        <f>'BIO 1.04zv in Excel v1.4'!I191</f>
        <v>De directie behoort regelmatig de naleving van de informatieverwerking en - procedures binnen haar verantwoordelijkheidsgebied te beoordelen aan de hand van de desbetreffende beleidsregels, normen en andere eisen betreffende beveiliging.</v>
      </c>
      <c r="M102" s="82" t="str">
        <f>'BIO2 in Excel v1.2'!A70</f>
        <v>5.36.01</v>
      </c>
      <c r="N102" s="193" t="str">
        <f>'Handreiking BIO2-opmaat v2.4'!I91</f>
        <v>5.36.1</v>
      </c>
      <c r="O102" s="92" t="str">
        <f>'BIO 1.04zv in Excel v1.4'!J191</f>
        <v>18.2.2.1</v>
      </c>
      <c r="P102" s="86" t="s">
        <v>24</v>
      </c>
      <c r="Q102" s="193">
        <f>'Handreiking BIO2-opmaat v2.4'!J91</f>
        <v>1</v>
      </c>
      <c r="R102" s="92">
        <f>'BIO 1.04zv in Excel v1.4'!K191</f>
        <v>1</v>
      </c>
      <c r="S102" s="82" t="str">
        <f>'BIO2 in Excel v1.2'!B70</f>
        <v>In de P&amp;C-cyclus en als onderdeel van de plan-do-check-act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v>
      </c>
      <c r="T102" s="193" t="str">
        <f>'Handreiking BIO2-opmaat v2.4'!K91</f>
        <v>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v>
      </c>
      <c r="U102" s="92" t="str">
        <f>'BIO 1.04zv in Excel v1.4'!L191</f>
        <v>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v>
      </c>
      <c r="V102" s="86" t="s">
        <v>24</v>
      </c>
      <c r="W102" s="193" t="str">
        <f>'Handreiking BIO2-opmaat v2.4'!L91</f>
        <v>Secretaris/Algemeen directeur
Proceseigenaar
Dienstenleverancier</v>
      </c>
      <c r="X102" s="87" t="str">
        <f>'BIO 1.04zv in Excel v1.4'!M191</f>
        <v>Secretaris/algemeen directeur
Proceseigenaar
Dienstenleverancier</v>
      </c>
      <c r="Y102" s="143" t="str">
        <f>'BIO2 in Excel v1.2'!C70</f>
        <v>Basishygiëne</v>
      </c>
      <c r="Z102" s="194" t="s">
        <v>24</v>
      </c>
      <c r="AA102" s="81" t="s">
        <v>24</v>
      </c>
    </row>
    <row r="103" spans="1:27" ht="56.25" x14ac:dyDescent="0.15">
      <c r="A103" s="80" t="str">
        <f t="shared" ref="A103:A133" si="13">B103</f>
        <v>5.36</v>
      </c>
      <c r="B103" s="193" t="str">
        <f>'Handreiking BIO2-opmaat v2.4'!A92</f>
        <v>5.36</v>
      </c>
      <c r="C103" s="87" t="str">
        <f>'BIO 1.04zv in Excel v1.4'!F192</f>
        <v>18.2.3</v>
      </c>
      <c r="D103" s="144" t="s">
        <v>24</v>
      </c>
      <c r="E103" s="193">
        <f>'Handreiking BIO2-opmaat v2.4'!C92</f>
        <v>1</v>
      </c>
      <c r="F103" s="165">
        <f>'BIO 1.04zv in Excel v1.4'!G192</f>
        <v>1</v>
      </c>
      <c r="G103" s="80" t="str">
        <f t="shared" si="11"/>
        <v>Naleving van beleid, regels en normen voor informatiebeveiliging</v>
      </c>
      <c r="H103" s="193" t="str">
        <f>'Handreiking BIO2-opmaat v2.4'!D92</f>
        <v>Naleving van beleid, regels en normen voor informatiebeveiliging</v>
      </c>
      <c r="I103" s="87" t="str">
        <f>'BIO 1.04zv in Excel v1.4'!H192</f>
        <v>Beoordeling van technische naleving</v>
      </c>
      <c r="J103" s="80" t="str">
        <f t="shared" si="12"/>
        <v>De naleving van het informatiebeveiligingsbeleid, het onderwerpspecifieke beleid, regels en de normen van de organisatie behoren regelmatig te worden beoordeeld.</v>
      </c>
      <c r="K103" s="193" t="str">
        <f>'Handreiking BIO2-opmaat v2.4'!E92</f>
        <v>De naleving van het informatiebeveiligingsbeleid, het onderwerpspecifieke beleid, regels en de normen van de organisatie behoren regelmatig te worden beoordeeld.</v>
      </c>
      <c r="L103" s="171" t="str">
        <f>'BIO 1.04zv in Excel v1.4'!I192</f>
        <v>Informatiesystemen behoren regelmatig te worden beoordeeld op naleving van de beleidsregels en normen van de organisatie voor informatiebeveiliging.</v>
      </c>
      <c r="M103" s="86" t="s">
        <v>24</v>
      </c>
      <c r="N103" s="193" t="str">
        <f>'Handreiking BIO2-opmaat v2.4'!I92</f>
        <v>/</v>
      </c>
      <c r="O103" s="130" t="str">
        <f>'BIO 1.04zv in Excel v1.4'!J192</f>
        <v>18.2.3.1</v>
      </c>
      <c r="P103" s="86" t="s">
        <v>24</v>
      </c>
      <c r="Q103" s="193" t="str">
        <f>'Handreiking BIO2-opmaat v2.4'!J92</f>
        <v>/</v>
      </c>
      <c r="R103" s="131">
        <f>'BIO 1.04zv in Excel v1.4'!K192</f>
        <v>2</v>
      </c>
      <c r="S103" s="86" t="s">
        <v>24</v>
      </c>
      <c r="T103" s="193" t="str">
        <f>'Handreiking BIO2-opmaat v2.4'!K92</f>
        <v>/</v>
      </c>
      <c r="U103" s="125" t="str">
        <f>'BIO 1.04zv in Excel v1.4'!L192</f>
        <v>Informatiesystemen worden jaarlijks gecontroleerd op technische naleving van beveiligingsnormen en risico’s ten aanzien van de feitelijke veiligheid. Dit kan bijvoorbeeld door (geautomatiseerde) kwetsbaarheidsanalyses of penetratietesten.</v>
      </c>
      <c r="V103" s="86" t="s">
        <v>24</v>
      </c>
      <c r="W103" s="193" t="str">
        <f>'Handreiking BIO2-opmaat v2.4'!L92</f>
        <v>Secretaris/Algemeen directeur
Proceseigenaar
Dienstenleverancier</v>
      </c>
      <c r="X103" s="131" t="str">
        <f>'BIO 1.04zv in Excel v1.4'!M192</f>
        <v>Proceseigenaar
Dienstenleverancier</v>
      </c>
      <c r="Y103" s="145" t="s">
        <v>24</v>
      </c>
      <c r="Z103" s="194" t="s">
        <v>24</v>
      </c>
      <c r="AA103" s="81" t="s">
        <v>24</v>
      </c>
    </row>
    <row r="104" spans="1:27" ht="56.25" x14ac:dyDescent="0.15">
      <c r="A104" s="80" t="str">
        <f t="shared" si="13"/>
        <v>5.37</v>
      </c>
      <c r="B104" s="193" t="str">
        <f>'Handreiking BIO2-opmaat v2.4'!A93</f>
        <v>5.37</v>
      </c>
      <c r="C104" s="87" t="str">
        <f>'BIO 1.04zv in Excel v1.4'!F91</f>
        <v>12.1.1</v>
      </c>
      <c r="D104" s="144" t="s">
        <v>24</v>
      </c>
      <c r="E104" s="193">
        <f>'Handreiking BIO2-opmaat v2.4'!C93</f>
        <v>1</v>
      </c>
      <c r="F104" s="92">
        <f>'BIO 1.04zv in Excel v1.4'!G91</f>
        <v>1</v>
      </c>
      <c r="G104" s="80" t="str">
        <f t="shared" si="11"/>
        <v>Gedocumenteerde bedieningsprocedures</v>
      </c>
      <c r="H104" s="193" t="str">
        <f>'Handreiking BIO2-opmaat v2.4'!D93</f>
        <v>Gedocumenteerde bedieningsprocedures</v>
      </c>
      <c r="I104" s="87" t="str">
        <f>'BIO 1.04zv in Excel v1.4'!H91</f>
        <v>Gedocumenteerde bedieningsprocedures</v>
      </c>
      <c r="J104" s="80" t="str">
        <f t="shared" si="12"/>
        <v>Bedieningsprocedures voor informatieverwerkende faciliteiten behoren te worden gedocumenteerd en beschikbaar te worden gesteld aan het personeel dat ze nodig heeft.</v>
      </c>
      <c r="K104" s="193" t="str">
        <f>'Handreiking BIO2-opmaat v2.4'!E93</f>
        <v>Bedieningsprocedures voor informatieverwerkende faciliteiten behoren te worden gedocumenteerd en beschikbaar te worden gesteld aan het personeel dat ze nodig heeft.</v>
      </c>
      <c r="L104" s="138" t="str">
        <f>'BIO 1.04zv in Excel v1.4'!I91</f>
        <v>Bedieningsprocedures behoren te worden gedocumenteerd en beschikbaar te worden gesteld aan alle gebruikers die ze nodig hebben.</v>
      </c>
      <c r="M104" s="82" t="str">
        <f>'BIO2 in Excel v1.2'!A71</f>
        <v>5.37.01</v>
      </c>
      <c r="N104" s="193" t="str">
        <f>'Handreiking BIO2-opmaat v2.4'!I93</f>
        <v>/</v>
      </c>
      <c r="O104" s="92" t="str">
        <f>'BIO 1.04zv in Excel v1.4'!J91</f>
        <v>/</v>
      </c>
      <c r="P104" s="86" t="s">
        <v>24</v>
      </c>
      <c r="Q104" s="193" t="str">
        <f>'Handreiking BIO2-opmaat v2.4'!J93</f>
        <v>/</v>
      </c>
      <c r="R104" s="87" t="str">
        <f>'BIO 1.04zv in Excel v1.4'!K91</f>
        <v>/</v>
      </c>
      <c r="S104" s="80" t="str">
        <f>'BIO2 in Excel v1.2'!B71</f>
        <v>Geen overheidsmaatregel, zie deel 1 Kader BIO2, verplichtingen BIO</v>
      </c>
      <c r="T104" s="193" t="str">
        <f>'Handreiking BIO2-opmaat v2.4'!K93</f>
        <v>/</v>
      </c>
      <c r="U104" s="87" t="str">
        <f>'BIO 1.04zv in Excel v1.4'!L91</f>
        <v>/</v>
      </c>
      <c r="V104" s="86" t="s">
        <v>24</v>
      </c>
      <c r="W104" s="193" t="str">
        <f>'Handreiking BIO2-opmaat v2.4'!L93</f>
        <v>Proceseigenaar
Dienstenleverancier</v>
      </c>
      <c r="X104" s="87" t="str">
        <f>'BIO 1.04zv in Excel v1.4'!M91</f>
        <v>Proceseigenaar
Dienstenleverancier</v>
      </c>
      <c r="Y104" s="143" t="str">
        <f>'BIO2 in Excel v1.2'!C71</f>
        <v>Basishygiëne</v>
      </c>
      <c r="Z104" s="194" t="s">
        <v>24</v>
      </c>
      <c r="AA104" s="81" t="s">
        <v>24</v>
      </c>
    </row>
    <row r="105" spans="1:27" ht="135" x14ac:dyDescent="0.15">
      <c r="A105" s="80" t="str">
        <f t="shared" si="13"/>
        <v>6.01</v>
      </c>
      <c r="B105" s="193" t="str">
        <f>'Handreiking BIO2-opmaat v2.4'!A94</f>
        <v>6.01</v>
      </c>
      <c r="C105" s="87" t="str">
        <f>'BIO 1.04zv in Excel v1.4'!F18</f>
        <v>07.1.1</v>
      </c>
      <c r="D105" s="144" t="s">
        <v>24</v>
      </c>
      <c r="E105" s="193">
        <f>'Handreiking BIO2-opmaat v2.4'!C94</f>
        <v>1</v>
      </c>
      <c r="F105" s="92">
        <f>'BIO 1.04zv in Excel v1.4'!G18</f>
        <v>1</v>
      </c>
      <c r="G105" s="80" t="str">
        <f t="shared" si="11"/>
        <v>Screening</v>
      </c>
      <c r="H105" s="193" t="str">
        <f>'Handreiking BIO2-opmaat v2.4'!D94</f>
        <v>Screening</v>
      </c>
      <c r="I105" s="87" t="str">
        <f>'BIO 1.04zv in Excel v1.4'!H18</f>
        <v>Screening</v>
      </c>
      <c r="J105" s="80" t="str">
        <f t="shared" si="12"/>
        <v>De achtergrond van alle kandidaten voor een dienstverband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v>
      </c>
      <c r="K105" s="193" t="str">
        <f>'Handreiking BIO2-opmaat v2.4'!E94</f>
        <v>De achtergrond van alle kandidaten voor een dienstverband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v>
      </c>
      <c r="L105" s="138" t="str">
        <f>'BIO 1.04zv in Excel v1.4'!I18</f>
        <v>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v>
      </c>
      <c r="M105" s="80" t="str">
        <f>'BIO2 in Excel v1.2'!A72</f>
        <v>6.01.01</v>
      </c>
      <c r="N105" s="193" t="str">
        <f>'Handreiking BIO2-opmaat v2.4'!I94</f>
        <v>6.01.1</v>
      </c>
      <c r="O105" s="92" t="str">
        <f>'BIO 1.04zv in Excel v1.4'!J18</f>
        <v>07.1.1.1</v>
      </c>
      <c r="P105" s="86" t="s">
        <v>24</v>
      </c>
      <c r="Q105" s="193">
        <f>'Handreiking BIO2-opmaat v2.4'!J94</f>
        <v>1</v>
      </c>
      <c r="R105" s="87">
        <f>'BIO 1.04zv in Excel v1.4'!K18</f>
        <v>1</v>
      </c>
      <c r="S105" s="80" t="str">
        <f>'BIO2 in Excel v1.2'!B72</f>
        <v>Elke organisatie heeft een vastgesteld screeningsbeleid.
Bij indiensttreding en bij functiewijziging kan op basis van een risicoafweging een Verklaring Omtrent het Gedrag (VOG) gevraagd worden.</v>
      </c>
      <c r="T105" s="193" t="str">
        <f>'Handreiking BIO2-opmaat v2.4'!K94</f>
        <v>Elke organisatie heeft een vastgesteld screeningsbeleid. Bij indiensttreding en bij functiewijziging kan een Verklaring Omtrent het Gedrag (VOG) gevraagd worden.</v>
      </c>
      <c r="U105" s="87" t="str">
        <f>'BIO 1.04zv in Excel v1.4'!L18</f>
        <v>Elke organisatie heeft een vastgesteld screeningsbeleid. Bij indiensttreding en bij functiewijziging kan een Verklaring Omtrent het Gedrag (VOG) gevraagd worden.</v>
      </c>
      <c r="V105" s="86" t="s">
        <v>24</v>
      </c>
      <c r="W105" s="193" t="str">
        <f>'Handreiking BIO2-opmaat v2.4'!L94</f>
        <v>Secretaris/Algemeen directeur
Proceseigenaar</v>
      </c>
      <c r="X105" s="87" t="str">
        <f>'BIO 1.04zv in Excel v1.4'!M18</f>
        <v>Secretaris/algemeen directeur
Proceseigenaar</v>
      </c>
      <c r="Y105" s="143" t="str">
        <f>'BIO2 in Excel v1.2'!C72</f>
        <v>Basishygiëne, overheidsrisico</v>
      </c>
      <c r="Z105" s="194" t="s">
        <v>24</v>
      </c>
      <c r="AA105" s="81" t="s">
        <v>24</v>
      </c>
    </row>
    <row r="106" spans="1:27" ht="56.25" x14ac:dyDescent="0.15">
      <c r="A106" s="80" t="str">
        <f t="shared" si="13"/>
        <v>6.02</v>
      </c>
      <c r="B106" s="193" t="str">
        <f>'Handreiking BIO2-opmaat v2.4'!A95</f>
        <v>6.02</v>
      </c>
      <c r="C106" s="87" t="str">
        <f>'BIO 1.04zv in Excel v1.4'!F19</f>
        <v>07.1.2</v>
      </c>
      <c r="D106" s="144" t="s">
        <v>24</v>
      </c>
      <c r="E106" s="193">
        <f>'Handreiking BIO2-opmaat v2.4'!C95</f>
        <v>1</v>
      </c>
      <c r="F106" s="92">
        <f>'BIO 1.04zv in Excel v1.4'!G19</f>
        <v>1</v>
      </c>
      <c r="G106" s="80" t="str">
        <f t="shared" si="11"/>
        <v>Arbeidsovereenkomst</v>
      </c>
      <c r="H106" s="193" t="str">
        <f>'Handreiking BIO2-opmaat v2.4'!D95</f>
        <v>Arbeidsovereenkomst</v>
      </c>
      <c r="I106" s="87" t="str">
        <f>'BIO 1.04zv in Excel v1.4'!H19</f>
        <v>Arbeidsvoorwaarden</v>
      </c>
      <c r="J106" s="80" t="str">
        <f t="shared" si="12"/>
        <v>In arbeidsovereenkomsten behoort te worden vermeld wat de verantwoordelijkheden van het personeel en van de organisatie zijn wat betreft informatiebeveiliging.</v>
      </c>
      <c r="K106" s="193" t="str">
        <f>'Handreiking BIO2-opmaat v2.4'!E95</f>
        <v>In arbeidsovereenkomsten behoort te worden vermeld wat de verantwoordelijkheden van het personeel en van de organisatie zijn wat betreft informatiebeveiliging.</v>
      </c>
      <c r="L106" s="138" t="str">
        <f>'BIO 1.04zv in Excel v1.4'!I19</f>
        <v>De contractuele overeenkomst met medewerkers en contractanten behoort hun verantwoordelijkheden voor informatiebeveiliging en die van de organisatie te vermelden.</v>
      </c>
      <c r="M106" s="80" t="str">
        <f>'BIO2 in Excel v1.2'!A73</f>
        <v>6.02.01</v>
      </c>
      <c r="N106" s="193" t="str">
        <f>'Handreiking BIO2-opmaat v2.4'!I95</f>
        <v>6.02.1</v>
      </c>
      <c r="O106" s="92" t="str">
        <f>'BIO 1.04zv in Excel v1.4'!J19</f>
        <v>07.1.2.1</v>
      </c>
      <c r="P106" s="86" t="s">
        <v>24</v>
      </c>
      <c r="Q106" s="193">
        <f>'Handreiking BIO2-opmaat v2.4'!J95</f>
        <v>1</v>
      </c>
      <c r="R106" s="87">
        <f>'BIO 1.04zv in Excel v1.4'!K19</f>
        <v>1</v>
      </c>
      <c r="S106" s="80" t="str">
        <f>'BIO2 in Excel v1.2'!B73</f>
        <v>Alle medewerkers (intern en extern) zijn bij hun aanstelling of functiewisseling gewezen op hun verantwoordelijkheden voor informatiebeveiliging.
De voor hen geldende regelingen en instructies voor informatiebeveiliging zijn eenvoudig toegankelijk.</v>
      </c>
      <c r="T106" s="193" t="str">
        <f>'Handreiking BIO2-opmaat v2.4'!K95</f>
        <v>Alle medewerkers (intern en extern) zijn bij hun aanstelling of functiewisseling gewezen op hun verantwoordelijkheden ten aanzien van informatiebeveiliging. De voor hen geldende regelingen en instructies ten aanzien van informatiebeveiliging zijn eenvoudig toegankelijk.</v>
      </c>
      <c r="U106" s="87" t="str">
        <f>'BIO 1.04zv in Excel v1.4'!L19</f>
        <v>Alle medewerkers (intern en extern) zijn bij hun aanstelling of functiewisseling gewezen op hun verantwoordelijkheden ten aanzien van informatiebeveiliging. De voor hen geldende regelingen en instructies ten aanzien van informatiebeveiliging zijn eenvoudig toegankelijk.</v>
      </c>
      <c r="V106" s="86" t="s">
        <v>24</v>
      </c>
      <c r="W106" s="193" t="str">
        <f>'Handreiking BIO2-opmaat v2.4'!L95</f>
        <v>Secretaris/Algemeen directeur
Proceseigenaar</v>
      </c>
      <c r="X106" s="87" t="str">
        <f>'BIO 1.04zv in Excel v1.4'!M19</f>
        <v>Secretaris/algemeen directeur
Proceseigenaar</v>
      </c>
      <c r="Y106" s="143" t="str">
        <f>'BIO2 in Excel v1.2'!C73</f>
        <v>Basishygiëne</v>
      </c>
      <c r="Z106" s="194" t="s">
        <v>24</v>
      </c>
      <c r="AA106" s="81" t="s">
        <v>24</v>
      </c>
    </row>
    <row r="107" spans="1:27" ht="101.25" x14ac:dyDescent="0.15">
      <c r="A107" s="80" t="str">
        <f t="shared" si="13"/>
        <v>6.03</v>
      </c>
      <c r="B107" s="193" t="str">
        <f>'Handreiking BIO2-opmaat v2.4'!A96</f>
        <v>6.03</v>
      </c>
      <c r="C107" s="87" t="str">
        <f>'BIO 1.04zv in Excel v1.4'!F21</f>
        <v>07.2.2</v>
      </c>
      <c r="D107" s="144" t="s">
        <v>24</v>
      </c>
      <c r="E107" s="193">
        <f>'Handreiking BIO2-opmaat v2.4'!C96</f>
        <v>1</v>
      </c>
      <c r="F107" s="92">
        <f>'BIO 1.04zv in Excel v1.4'!G20</f>
        <v>1</v>
      </c>
      <c r="G107" s="80" t="str">
        <f t="shared" si="11"/>
        <v>Bewustwording van, opleiding en training in informatiebeveiliging</v>
      </c>
      <c r="H107" s="193" t="str">
        <f>'Handreiking BIO2-opmaat v2.4'!D96</f>
        <v>Bewustwording van, opleiding en training in informatiebeveiliging</v>
      </c>
      <c r="I107" s="87" t="str">
        <f>'BIO 1.04zv in Excel v1.4'!H21</f>
        <v xml:space="preserve">Bewustzijn, opleiding en training ten aanzien van informatiebeveiliging </v>
      </c>
      <c r="J107" s="80" t="str">
        <f t="shared" si="12"/>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K107" s="193" t="str">
        <f>'Handreiking BIO2-opmaat v2.4'!E96</f>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L107" s="138" t="str">
        <f>'BIO 1.04zv in Excel v1.4'!I20</f>
        <v>De directie behoort van alle medewerkers en contractanten te eisen dat ze informatiebeveiliging toepassen in overeenstemming met de vastgestelde beleidsregels en procedures van de organisatie.</v>
      </c>
      <c r="M107" s="80" t="str">
        <f>'BIO2 in Excel v1.2'!A74</f>
        <v>6.03.01</v>
      </c>
      <c r="N107" s="193" t="str">
        <f>'Handreiking BIO2-opmaat v2.4'!I96</f>
        <v>6.03.1</v>
      </c>
      <c r="O107" s="92" t="str">
        <f>'BIO 1.04zv in Excel v1.4'!J21</f>
        <v>07.2.2.1</v>
      </c>
      <c r="P107" s="86" t="s">
        <v>24</v>
      </c>
      <c r="Q107" s="193">
        <f>'Handreiking BIO2-opmaat v2.4'!J96</f>
        <v>1</v>
      </c>
      <c r="R107" s="92">
        <f>'BIO 1.04zv in Excel v1.4'!K20</f>
        <v>1</v>
      </c>
      <c r="S107" s="82" t="str">
        <f>'BIO2 in Excel v1.2'!B74</f>
        <v>Alle medewerkers, lijnmanagers en bestuurders hebben de verantwoordelijkheid bedrijfsinformatie te beschermen. Iedereen kent de regels van en verplichtingen voor informatiebeveiliging en daar waar relevant de speciale eisen voor gerubriceerde omgevingen.</v>
      </c>
      <c r="T107" s="193" t="str">
        <f>'Handreiking BIO2-opmaat v2.4'!K96</f>
        <v>Alle medewerkers hebben de verantwoordelijkheid bedrijfsinformatie te beschermen. Iedereen kent de regels en verplichtingen met betrekking tot informatiebeveiliging en daar waar relevant de speciale eisen voor gerubriceerde omgevingen.</v>
      </c>
      <c r="U107" s="92" t="str">
        <f>'BIO 1.04zv in Excel v1.4'!L21</f>
        <v>Alle medewerkers hebben de verantwoordelijkheid bedrijfsinformatie te beschermen. Iedereen kent de regels en verplichtingen met betrekking tot informatiebeveiliging en daar waar relevant de speciale eisen voor gerubriceerde omgevingen.</v>
      </c>
      <c r="V107" s="86" t="s">
        <v>24</v>
      </c>
      <c r="W107" s="193" t="str">
        <f>'Handreiking BIO2-opmaat v2.4'!L96</f>
        <v>Secretaris/Algemeen directeur
Proceseigenaar</v>
      </c>
      <c r="X107" s="87" t="str">
        <f>'BIO 1.04zv in Excel v1.4'!M21</f>
        <v>Secretaris/algemeen directeur
Proceseigenaar</v>
      </c>
      <c r="Y107" s="143" t="str">
        <f>'BIO2 in Excel v1.2'!C74</f>
        <v>Basishygiëne</v>
      </c>
      <c r="Z107" s="194" t="s">
        <v>24</v>
      </c>
      <c r="AA107" s="81" t="s">
        <v>24</v>
      </c>
    </row>
    <row r="108" spans="1:27" ht="101.25" x14ac:dyDescent="0.15">
      <c r="A108" s="80" t="str">
        <f t="shared" si="13"/>
        <v>6.03</v>
      </c>
      <c r="B108" s="193" t="str">
        <f>'Handreiking BIO2-opmaat v2.4'!A97</f>
        <v>6.03</v>
      </c>
      <c r="C108" s="87" t="str">
        <f>'BIO 1.04zv in Excel v1.4'!F22</f>
        <v>07.2.2</v>
      </c>
      <c r="D108" s="144" t="s">
        <v>24</v>
      </c>
      <c r="E108" s="193">
        <f>'Handreiking BIO2-opmaat v2.4'!C97</f>
        <v>1</v>
      </c>
      <c r="F108" s="92">
        <f>'BIO 1.04zv in Excel v1.4'!G22</f>
        <v>1</v>
      </c>
      <c r="G108" s="80" t="str">
        <f t="shared" si="11"/>
        <v>Bewustwording van, opleiding en training in informatiebeveiliging</v>
      </c>
      <c r="H108" s="193" t="str">
        <f>'Handreiking BIO2-opmaat v2.4'!D97</f>
        <v>Bewustwording van, opleiding en training in informatiebeveiliging</v>
      </c>
      <c r="I108" s="87" t="str">
        <f>'BIO 1.04zv in Excel v1.4'!H22</f>
        <v xml:space="preserve">Bewustzijn, opleiding en training ten aanzien van informatiebeveiliging </v>
      </c>
      <c r="J108" s="80" t="str">
        <f t="shared" si="12"/>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K108" s="193" t="str">
        <f>'Handreiking BIO2-opmaat v2.4'!E97</f>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L108" s="138" t="str">
        <f>'BIO 1.04zv in Excel v1.4'!I22</f>
        <v>Alle medewerkers van de organisatie en, voor zover relevant, contractanten behoren een passende bewustzijnsopleiding en -training te krijgen en regelmatige bijscholing van beleidsregels en procedures van de organisatie, voor zover relevant voor hun functie.</v>
      </c>
      <c r="M108" s="86" t="str">
        <f>'BIO2 in Excel v1.2'!A75</f>
        <v>6.03.02</v>
      </c>
      <c r="N108" s="193" t="str">
        <f>'Handreiking BIO2-opmaat v2.4'!I97</f>
        <v>6.03.2</v>
      </c>
      <c r="O108" s="92" t="str">
        <f>'BIO 1.04zv in Excel v1.4'!J22</f>
        <v>07.2.2.2</v>
      </c>
      <c r="P108" s="86" t="s">
        <v>24</v>
      </c>
      <c r="Q108" s="193">
        <f>'Handreiking BIO2-opmaat v2.4'!J97</f>
        <v>1</v>
      </c>
      <c r="R108" s="87">
        <f>'BIO 1.04zv in Excel v1.4'!K22</f>
        <v>1</v>
      </c>
      <c r="S108" s="172" t="str">
        <f>'BIO2 in Excel v1.2'!B75</f>
        <v>Alle medewerkers en contractanten die gebruikmaken van de informatiesystemen en -diensten hebben binnen drie maanden na indiensttreding aantoonbaar een training I-bewustzijn succesvol gevolgd.</v>
      </c>
      <c r="T108" s="193" t="str">
        <f>'Handreiking BIO2-opmaat v2.4'!K97</f>
        <v>Alle medewerkers en contractanten die gebruikmaken van de informatiesystemen en -diensten hebben binnen drie maanden na indiensttreding een training I-bewustzijn succesvol gevolgd.</v>
      </c>
      <c r="U108" s="92" t="str">
        <f>'BIO 1.04zv in Excel v1.4'!L22</f>
        <v>Alle medewerkers en contractanten die gebruikmaken van de informatiesystemen en -diensten hebben binnen drie maanden na indiensttreding een training I-bewustzijn succesvol gevolgd.</v>
      </c>
      <c r="V108" s="86" t="s">
        <v>24</v>
      </c>
      <c r="W108" s="193" t="str">
        <f>'Handreiking BIO2-opmaat v2.4'!L97</f>
        <v>Secretaris/Algemeen directeur
Proceseigenaar</v>
      </c>
      <c r="X108" s="87" t="str">
        <f>'BIO 1.04zv in Excel v1.4'!M22</f>
        <v>Secretaris/algemeen directeur
Proceseigenaar</v>
      </c>
      <c r="Y108" s="143" t="str">
        <f>'BIO2 in Excel v1.2'!C75</f>
        <v>Basishygiëne</v>
      </c>
      <c r="Z108" s="194" t="s">
        <v>24</v>
      </c>
      <c r="AA108" s="81" t="s">
        <v>24</v>
      </c>
    </row>
    <row r="109" spans="1:27" ht="101.25" x14ac:dyDescent="0.15">
      <c r="A109" s="80" t="str">
        <f t="shared" si="13"/>
        <v>6.03</v>
      </c>
      <c r="B109" s="193" t="str">
        <f>'Handreiking BIO2-opmaat v2.4'!A98</f>
        <v>6.03</v>
      </c>
      <c r="C109" s="87" t="str">
        <f>'BIO 1.04zv in Excel v1.4'!F23</f>
        <v>07.2.2</v>
      </c>
      <c r="D109" s="144" t="s">
        <v>24</v>
      </c>
      <c r="E109" s="193">
        <f>'Handreiking BIO2-opmaat v2.4'!C98</f>
        <v>1</v>
      </c>
      <c r="F109" s="92">
        <f>'BIO 1.04zv in Excel v1.4'!G23</f>
        <v>1</v>
      </c>
      <c r="G109" s="80" t="str">
        <f t="shared" si="11"/>
        <v>Bewustwording van, opleiding en training in informatiebeveiliging</v>
      </c>
      <c r="H109" s="193" t="str">
        <f>'Handreiking BIO2-opmaat v2.4'!D98</f>
        <v>Bewustwording van, opleiding en training in informatiebeveiliging</v>
      </c>
      <c r="I109" s="87" t="str">
        <f>'BIO 1.04zv in Excel v1.4'!H23</f>
        <v xml:space="preserve">Bewustzijn, opleiding en training ten aanzien van informatiebeveiliging </v>
      </c>
      <c r="J109" s="80" t="str">
        <f t="shared" si="12"/>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K109" s="193" t="str">
        <f>'Handreiking BIO2-opmaat v2.4'!E98</f>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L109" s="138" t="str">
        <f>'BIO 1.04zv in Excel v1.4'!I23</f>
        <v>Alle medewerkers van de organisatie en, voor zover relevant, contractanten behoren een passende bewustzijnsopleiding en -training te krijgen en regelmatige bijscholing van beleidsregels en procedures van de organisatie, voor zover relevant voor hun functie.</v>
      </c>
      <c r="M109" s="86" t="str">
        <f>'BIO2 in Excel v1.2'!A76</f>
        <v>6.03.03</v>
      </c>
      <c r="N109" s="193" t="str">
        <f>'Handreiking BIO2-opmaat v2.4'!I98</f>
        <v>6.03.3</v>
      </c>
      <c r="O109" s="92" t="str">
        <f>'BIO 1.04zv in Excel v1.4'!J23</f>
        <v>07.2.2.3</v>
      </c>
      <c r="P109" s="86" t="s">
        <v>24</v>
      </c>
      <c r="Q109" s="193">
        <f>'Handreiking BIO2-opmaat v2.4'!J98</f>
        <v>1</v>
      </c>
      <c r="R109" s="87">
        <f>'BIO 1.04zv in Excel v1.4'!K23</f>
        <v>1</v>
      </c>
      <c r="S109" s="82" t="str">
        <f>'BIO2 in Excel v1.2'!B76</f>
        <v>Het management benadrukt bij aanstelling en interne overplaatsing en bijvoorbeeld in werkoverleggen of in personeelsgesprekken bij zijn medewerkers en contractanten het belang van opleiding en training op het gebied van informatiebeveiliging. Het management stimuleert hen actief deze periodiek te volgen.</v>
      </c>
      <c r="T109" s="193" t="str">
        <f>'Handreiking BIO2-opmaat v2.4'!K98</f>
        <v>Het management benadrukt bij aanstelling en interne overplaatsing en bijvoorbeeld in werkoverleggen of in personeelsgesprekken bij zijn medewerkers en contractanten het belang van opleiding en training op het gebied van informatiebeveiliging en stimuleert hen actief deze periodiek te volgen.</v>
      </c>
      <c r="U109" s="92" t="str">
        <f>'BIO 1.04zv in Excel v1.4'!L23</f>
        <v>Het management benadrukt bij aanstelling en interne overplaatsing en bijvoorbeeld in werkoverleggen of in personeelsgesprekken bij zijn medewerkers en contractanten het belang van opleiding en training op het gebied van informatiebeveiliging en stimuleert en actief deze periodiek te volgen.</v>
      </c>
      <c r="V109" s="86" t="s">
        <v>24</v>
      </c>
      <c r="W109" s="193" t="str">
        <f>'Handreiking BIO2-opmaat v2.4'!L98</f>
        <v>Secretaris/Algemeen directeur
Proceseigenaar</v>
      </c>
      <c r="X109" s="87" t="str">
        <f>'BIO 1.04zv in Excel v1.4'!M23</f>
        <v>Secretaris/algemeen directeur
Proceseigenaar</v>
      </c>
      <c r="Y109" s="143" t="str">
        <f>'BIO2 in Excel v1.2'!C76</f>
        <v>Basishygiëne</v>
      </c>
      <c r="Z109" s="194" t="s">
        <v>24</v>
      </c>
      <c r="AA109" s="81" t="s">
        <v>24</v>
      </c>
    </row>
    <row r="110" spans="1:27" ht="78.75" x14ac:dyDescent="0.15">
      <c r="A110" s="80" t="str">
        <f t="shared" si="13"/>
        <v>6.04</v>
      </c>
      <c r="B110" s="193" t="str">
        <f>'Handreiking BIO2-opmaat v2.4'!A99</f>
        <v>6.04</v>
      </c>
      <c r="C110" s="87" t="str">
        <f>'BIO 1.04zv in Excel v1.4'!F24</f>
        <v>07.2.3</v>
      </c>
      <c r="D110" s="144" t="s">
        <v>24</v>
      </c>
      <c r="E110" s="193">
        <f>'Handreiking BIO2-opmaat v2.4'!C99</f>
        <v>1</v>
      </c>
      <c r="F110" s="92">
        <f>'BIO 1.04zv in Excel v1.4'!G24</f>
        <v>1</v>
      </c>
      <c r="G110" s="80" t="str">
        <f t="shared" si="11"/>
        <v>Disciplinaire procedure</v>
      </c>
      <c r="H110" s="193" t="str">
        <f>'Handreiking BIO2-opmaat v2.4'!D99</f>
        <v>Disciplinaire procedure</v>
      </c>
      <c r="I110" s="87" t="str">
        <f>'BIO 1.04zv in Excel v1.4'!H24</f>
        <v>Disciplinaire procedure</v>
      </c>
      <c r="J110" s="80" t="str">
        <f t="shared" si="12"/>
        <v>Er behoort een formele en gecommuniceerde disciplinaire procedure te zijn om actie te ondernemen tegen personeel en andere belanghebbenden die zich schuldig hebben gemaakt aan een schending van het informatiebeveiligingsbeleid.</v>
      </c>
      <c r="K110" s="193" t="str">
        <f>'Handreiking BIO2-opmaat v2.4'!E99</f>
        <v>Er behoort een formele en gecommuniceerde disciplinaire procedure te zijn om actie te ondernemen tegen personeel en andere belanghebbenden die zich schuldig hebben gemaakt aan een schending van het informatiebeveiligingsbeleid.</v>
      </c>
      <c r="L110" s="138" t="str">
        <f>'BIO 1.04zv in Excel v1.4'!I24</f>
        <v>Er behoort een formele en gecommuniceerde disciplinaire procedure te zijn om actie te ondernemen tegen medewerkers die een inbreuk hebben gepleegd op de informatiebeveiliging.</v>
      </c>
      <c r="M110" s="86" t="str">
        <f>'BIO2 in Excel v1.2'!A77</f>
        <v>6.04.01</v>
      </c>
      <c r="N110" s="193" t="str">
        <f>'Handreiking BIO2-opmaat v2.4'!I99</f>
        <v>/</v>
      </c>
      <c r="O110" s="92" t="str">
        <f>'BIO 1.04zv in Excel v1.4'!J24</f>
        <v>/</v>
      </c>
      <c r="P110" s="86" t="s">
        <v>24</v>
      </c>
      <c r="Q110" s="193" t="str">
        <f>'Handreiking BIO2-opmaat v2.4'!J99</f>
        <v>/</v>
      </c>
      <c r="R110" s="87" t="str">
        <f>'BIO 1.04zv in Excel v1.4'!K24</f>
        <v>/</v>
      </c>
      <c r="S110" s="80" t="str">
        <f>'BIO2 in Excel v1.2'!B77</f>
        <v>Geen overheidsmaatregel, zie deel 1 Kader BIO2, verplichtingen BIO</v>
      </c>
      <c r="T110" s="193" t="str">
        <f>'Handreiking BIO2-opmaat v2.4'!K99</f>
        <v>/</v>
      </c>
      <c r="U110" s="92" t="str">
        <f>'BIO 1.04zv in Excel v1.4'!L24</f>
        <v>/</v>
      </c>
      <c r="V110" s="86" t="s">
        <v>24</v>
      </c>
      <c r="W110" s="193" t="str">
        <f>'Handreiking BIO2-opmaat v2.4'!L99</f>
        <v>Secretaris/Algemeen directeur</v>
      </c>
      <c r="X110" s="87" t="str">
        <f>'BIO 1.04zv in Excel v1.4'!M24</f>
        <v>Secretaris/algemeen directeur</v>
      </c>
      <c r="Y110" s="143" t="str">
        <f>'BIO2 in Excel v1.2'!C77</f>
        <v>Basishygiëne</v>
      </c>
      <c r="Z110" s="194" t="s">
        <v>24</v>
      </c>
      <c r="AA110" s="81" t="s">
        <v>24</v>
      </c>
    </row>
    <row r="111" spans="1:27" ht="78.75" x14ac:dyDescent="0.15">
      <c r="A111" s="80" t="str">
        <f t="shared" si="13"/>
        <v>6.05</v>
      </c>
      <c r="B111" s="193" t="str">
        <f>'Handreiking BIO2-opmaat v2.4'!A100</f>
        <v>6.05</v>
      </c>
      <c r="C111" s="87" t="str">
        <f>'BIO 1.04zv in Excel v1.4'!F25</f>
        <v>07.3.1</v>
      </c>
      <c r="D111" s="144" t="s">
        <v>24</v>
      </c>
      <c r="E111" s="193">
        <f>'Handreiking BIO2-opmaat v2.4'!C100</f>
        <v>1</v>
      </c>
      <c r="F111" s="92">
        <f>'BIO 1.04zv in Excel v1.4'!G25</f>
        <v>1</v>
      </c>
      <c r="G111" s="80" t="str">
        <f t="shared" si="11"/>
        <v>Verantwoordelijkheden na beëindiging of wijziging van het dienstverband</v>
      </c>
      <c r="H111" s="193" t="str">
        <f>'Handreiking BIO2-opmaat v2.4'!D100</f>
        <v>Verantwoordelijkheden na beëindiging of wijziging van het dienstverband</v>
      </c>
      <c r="I111" s="87" t="str">
        <f>'BIO 1.04zv in Excel v1.4'!H25</f>
        <v>Beëindiging of wijziging van verantwoordelijkheden van het dienstverband</v>
      </c>
      <c r="J111" s="80" t="str">
        <f t="shared" si="12"/>
        <v>Verantwoordelijkheden en taken met betrekking tot informatiebeveiliging die van kracht blijven na beëindiging of wijziging van het dienstverband, behoren te worden gedefinieerd, gehandhaafd en gecommuniceerd aan relevant personeel en andere belanghebbenden.</v>
      </c>
      <c r="K111" s="193" t="str">
        <f>'Handreiking BIO2-opmaat v2.4'!E100</f>
        <v>Verantwoordelijkheden en taken met betrekking tot informatiebeveiliging die van kracht blijven na beëindiging of wijziging van het dienstverband, behoren te worden gedefinieerd, gehandhaafd en gecommuniceerd aan relevant personeel en andere belanghebbenden.</v>
      </c>
      <c r="L111" s="138" t="str">
        <f>'BIO 1.04zv in Excel v1.4'!I25</f>
        <v>Verantwoordelijkheden en taken met betrekking tot informatiebeveiliging die van kracht blijven na beëindiging of wijziging van het dienstverband behoren te worden gedefinieerd, gecommuniceerd aan de medewerker of contractant, en ten uitvoer gebracht.</v>
      </c>
      <c r="M111" s="86" t="str">
        <f>'BIO2 in Excel v1.2'!A78</f>
        <v>6.05.01</v>
      </c>
      <c r="N111" s="193" t="str">
        <f>'Handreiking BIO2-opmaat v2.4'!I100</f>
        <v>/</v>
      </c>
      <c r="O111" s="92" t="str">
        <f>'BIO 1.04zv in Excel v1.4'!J25</f>
        <v>/</v>
      </c>
      <c r="P111" s="86" t="s">
        <v>24</v>
      </c>
      <c r="Q111" s="193" t="str">
        <f>'Handreiking BIO2-opmaat v2.4'!J100</f>
        <v>/</v>
      </c>
      <c r="R111" s="87" t="str">
        <f>'BIO 1.04zv in Excel v1.4'!K25</f>
        <v>/</v>
      </c>
      <c r="S111" s="80" t="str">
        <f>'BIO2 in Excel v1.2'!B78</f>
        <v>Geen overheidsmaatregel, zie deel 1 Kader BIO2, verplichtingen BIO</v>
      </c>
      <c r="T111" s="193" t="str">
        <f>'Handreiking BIO2-opmaat v2.4'!K100</f>
        <v>/</v>
      </c>
      <c r="U111" s="92" t="str">
        <f>'BIO 1.04zv in Excel v1.4'!L25</f>
        <v>/</v>
      </c>
      <c r="V111" s="86" t="s">
        <v>24</v>
      </c>
      <c r="W111" s="193" t="str">
        <f>'Handreiking BIO2-opmaat v2.4'!L100</f>
        <v>Secretaris/Algemeen directeur
Proceseigenaar</v>
      </c>
      <c r="X111" s="87" t="str">
        <f>'BIO 1.04zv in Excel v1.4'!M25</f>
        <v>Secretaris/algemeen directeur
Proceseigenaar</v>
      </c>
      <c r="Y111" s="143" t="str">
        <f>'BIO2 in Excel v1.2'!C78</f>
        <v>Basishygiëne</v>
      </c>
      <c r="Z111" s="194" t="s">
        <v>24</v>
      </c>
      <c r="AA111" s="81" t="s">
        <v>24</v>
      </c>
    </row>
    <row r="112" spans="1:27" ht="90" x14ac:dyDescent="0.15">
      <c r="A112" s="80" t="str">
        <f t="shared" si="13"/>
        <v>6.06</v>
      </c>
      <c r="B112" s="193" t="str">
        <f>'Handreiking BIO2-opmaat v2.4'!A101</f>
        <v>6.06</v>
      </c>
      <c r="C112" s="87" t="str">
        <f>'BIO 1.04zv in Excel v1.4'!F133</f>
        <v>13.2.4</v>
      </c>
      <c r="D112" s="144" t="s">
        <v>24</v>
      </c>
      <c r="E112" s="193">
        <f>'Handreiking BIO2-opmaat v2.4'!C101</f>
        <v>1</v>
      </c>
      <c r="F112" s="92">
        <f>'BIO 1.04zv in Excel v1.4'!G133</f>
        <v>1</v>
      </c>
      <c r="G112" s="80" t="str">
        <f t="shared" si="11"/>
        <v>Vertrouwelijkheids- of geheimhoudingsovereenkomsten</v>
      </c>
      <c r="H112" s="193" t="str">
        <f>'Handreiking BIO2-opmaat v2.4'!D101</f>
        <v>Vertrouwelijkheids- of geheimhoudingsovereenkomsten</v>
      </c>
      <c r="I112" s="87" t="str">
        <f>'BIO 1.04zv in Excel v1.4'!H133</f>
        <v>Vertrouwelijkheids- of geheimhoudingsovereenkomst</v>
      </c>
      <c r="J112" s="80" t="str">
        <f t="shared" si="12"/>
        <v>Vertrouwelijkheids- of geheimhoudingsovereenkomsten die de behoeften van de organisatie inzake de bescherming van informatie weerspiegelen, behoren te worden geïdentificeerd, gedocumenteerd, regelmatig te worden beoordeeld en ondertekend door personeel en andere relevante belanghebbenden.</v>
      </c>
      <c r="K112" s="193" t="str">
        <f>'Handreiking BIO2-opmaat v2.4'!E101</f>
        <v>Vertrouwelijkheids- of geheimhoudingsovereenkomsten die de behoeften van de organisatie inzake de bescherming van informatie weerspiegelen, behoren te worden geïdentificeerd, gedocumenteerd, regelmatig te worden beoordeeld en ondertekend door personeel en andere relevante belanghebbenden.</v>
      </c>
      <c r="L112" s="138" t="str">
        <f>'BIO 1.04zv in Excel v1.4'!I133</f>
        <v>Eisen voor vertrouwelijkheids- of geheimhoudingsovereenkomsten die de behoeften van de organisatie betreffende het beschermen van informatie weerspiegelen, behoren te worden vastgesteld, regelmatig te worden beoordeeld en gedocumenteerd.</v>
      </c>
      <c r="M112" s="86" t="str">
        <f>'BIO2 in Excel v1.2'!A79</f>
        <v>6.06.01</v>
      </c>
      <c r="N112" s="193" t="str">
        <f>'Handreiking BIO2-opmaat v2.4'!I101</f>
        <v>/</v>
      </c>
      <c r="O112" s="87" t="str">
        <f>'BIO 1.04zv in Excel v1.4'!J133</f>
        <v>/</v>
      </c>
      <c r="P112" s="86" t="s">
        <v>24</v>
      </c>
      <c r="Q112" s="193" t="str">
        <f>'Handreiking BIO2-opmaat v2.4'!J101</f>
        <v>/</v>
      </c>
      <c r="R112" s="92" t="str">
        <f>'BIO 1.04zv in Excel v1.4'!K133</f>
        <v>/</v>
      </c>
      <c r="S112" s="80" t="str">
        <f>'BIO2 in Excel v1.2'!B79</f>
        <v>Geen overheidsmaatregel, zie deel 1 Kader BIO2, verplichtingen BIO</v>
      </c>
      <c r="T112" s="193" t="str">
        <f>'Handreiking BIO2-opmaat v2.4'!K101</f>
        <v>/</v>
      </c>
      <c r="U112" s="92" t="str">
        <f>'BIO 1.04zv in Excel v1.4'!L133</f>
        <v>/</v>
      </c>
      <c r="V112" s="86" t="s">
        <v>24</v>
      </c>
      <c r="W112" s="193" t="str">
        <f>'Handreiking BIO2-opmaat v2.4'!L101</f>
        <v>Secretaris/Algemeen directeur
Proceseigenaar
Dienstenleverancier</v>
      </c>
      <c r="X112" s="87" t="str">
        <f>'BIO 1.04zv in Excel v1.4'!M133</f>
        <v>Secretaris/algemeen directeur
Proceseigenaar
Dienstenleverancier</v>
      </c>
      <c r="Y112" s="143" t="str">
        <f>'BIO2 in Excel v1.2'!C79</f>
        <v>Basishygiëne</v>
      </c>
      <c r="Z112" s="194" t="s">
        <v>24</v>
      </c>
      <c r="AA112" s="81" t="s">
        <v>24</v>
      </c>
    </row>
    <row r="113" spans="1:27" ht="67.5" x14ac:dyDescent="0.15">
      <c r="A113" s="80" t="str">
        <f t="shared" si="13"/>
        <v>6.07</v>
      </c>
      <c r="B113" s="193" t="str">
        <f>'Handreiking BIO2-opmaat v2.4'!A102</f>
        <v>6.07</v>
      </c>
      <c r="C113" s="87" t="str">
        <f>'BIO 1.04zv in Excel v1.4'!F17</f>
        <v>06.2.2</v>
      </c>
      <c r="D113" s="144" t="s">
        <v>24</v>
      </c>
      <c r="E113" s="193">
        <f>'Handreiking BIO2-opmaat v2.4'!C102</f>
        <v>2</v>
      </c>
      <c r="F113" s="92">
        <f>'BIO 1.04zv in Excel v1.4'!G17</f>
        <v>2</v>
      </c>
      <c r="G113" s="80" t="str">
        <f t="shared" si="11"/>
        <v>Werken op afstand</v>
      </c>
      <c r="H113" s="193" t="str">
        <f>'Handreiking BIO2-opmaat v2.4'!D102</f>
        <v>Werken op afstand</v>
      </c>
      <c r="I113" s="87" t="str">
        <f>'BIO 1.04zv in Excel v1.4'!H17</f>
        <v>Telewerken</v>
      </c>
      <c r="J113" s="80" t="str">
        <f t="shared" si="12"/>
        <v>Wanneer personeel op afstand werkt, behoren er beveiligingsmaatregelen te worden geïmplementeerd om informatie te beschermen die buiten het gebouw en/of terrein van de organisatie wordt ingezien, verwerkt of opgeslagen.</v>
      </c>
      <c r="K113" s="193" t="str">
        <f>'Handreiking BIO2-opmaat v2.4'!E102</f>
        <v>Wanneer personeel op afstand werkt, behoren er beveiligingsmaatregelen te worden geïmplementeerd om informatie te beschermen die buiten het gebouw en/of terrein van de organisatie wordt ingezien, verwerkt of opgeslagen.</v>
      </c>
      <c r="L113" s="138" t="str">
        <f>'BIO 1.04zv in Excel v1.4'!I17</f>
        <v>Beleid en ondersteunende beveiligingsmaatregelen behoren te worden geïmplementeerd ter beveiliging van informatie die vanaf telewerklocaties wordt benaderd, verwerkt of opgeslagen.</v>
      </c>
      <c r="M113" s="86" t="str">
        <f>'BIO2 in Excel v1.2'!A80</f>
        <v>6.07.01</v>
      </c>
      <c r="N113" s="193" t="str">
        <f>'Handreiking BIO2-opmaat v2.4'!I102</f>
        <v>/</v>
      </c>
      <c r="O113" s="87" t="str">
        <f>'BIO 1.04zv in Excel v1.4'!J17</f>
        <v>/</v>
      </c>
      <c r="P113" s="86" t="s">
        <v>24</v>
      </c>
      <c r="Q113" s="193" t="str">
        <f>'Handreiking BIO2-opmaat v2.4'!J102</f>
        <v>/</v>
      </c>
      <c r="R113" s="87" t="str">
        <f>'BIO 1.04zv in Excel v1.4'!K17</f>
        <v>/</v>
      </c>
      <c r="S113" s="80" t="str">
        <f>'BIO2 in Excel v1.2'!B80</f>
        <v>Geen overheidsmaatregel, zie deel 1 Kader BIO2, verplichtingen BIO</v>
      </c>
      <c r="T113" s="193" t="str">
        <f>'Handreiking BIO2-opmaat v2.4'!K102</f>
        <v>/</v>
      </c>
      <c r="U113" s="87" t="str">
        <f>'BIO 1.04zv in Excel v1.4'!L17</f>
        <v>/</v>
      </c>
      <c r="V113" s="86" t="s">
        <v>24</v>
      </c>
      <c r="W113" s="193" t="str">
        <f>'Handreiking BIO2-opmaat v2.4'!L102</f>
        <v>Secretaris/Algemeen directeur
Dienstenleverancier</v>
      </c>
      <c r="X113" s="87" t="str">
        <f>'BIO 1.04zv in Excel v1.4'!M17</f>
        <v>Secretaris/algemeen directeur
Dienstenleverancier</v>
      </c>
      <c r="Y113" s="143" t="str">
        <f>'BIO2 in Excel v1.2'!C80</f>
        <v>Basishygiëne</v>
      </c>
      <c r="Z113" s="194" t="s">
        <v>24</v>
      </c>
      <c r="AA113" s="81" t="s">
        <v>24</v>
      </c>
    </row>
    <row r="114" spans="1:27" ht="56.25" x14ac:dyDescent="0.15">
      <c r="A114" s="80" t="str">
        <f t="shared" si="13"/>
        <v>6.08</v>
      </c>
      <c r="B114" s="193" t="str">
        <f>'Handreiking BIO2-opmaat v2.4'!A103</f>
        <v>6.08</v>
      </c>
      <c r="C114" s="87" t="str">
        <f>'BIO 1.04zv in Excel v1.4'!F163</f>
        <v>16.1.2</v>
      </c>
      <c r="D114" s="144" t="s">
        <v>24</v>
      </c>
      <c r="E114" s="193">
        <f>'Handreiking BIO2-opmaat v2.4'!C103</f>
        <v>1</v>
      </c>
      <c r="F114" s="92">
        <f>'BIO 1.04zv in Excel v1.4'!G163</f>
        <v>1</v>
      </c>
      <c r="G114" s="80" t="str">
        <f t="shared" si="11"/>
        <v>Melden van informatiebeveiligingsgebeurtenissen</v>
      </c>
      <c r="H114" s="193" t="str">
        <f>'Handreiking BIO2-opmaat v2.4'!D103</f>
        <v>Melden van informatiebeveiligingsgebeurtenissen</v>
      </c>
      <c r="I114" s="87" t="str">
        <f>'BIO 1.04zv in Excel v1.4'!H163</f>
        <v>Rapportage van informatiebeveiligingsgebeurtenissen</v>
      </c>
      <c r="J114" s="80" t="str">
        <f t="shared" si="12"/>
        <v>De organisatie behoort te voorzien in een mechanisme waarmee personeel waargenomen of vermoede informatiebeveiligingsgebeurtenissen tijdig via passende kanalen kan melden.</v>
      </c>
      <c r="K114" s="193" t="str">
        <f>'Handreiking BIO2-opmaat v2.4'!E103</f>
        <v>De organisatie behoort te voorzien in een mechanisme waarmee personeel waargenomen of vermoede informatiebeveiligingsgebeurtenissen tijdig via passende kanalen kan melden.</v>
      </c>
      <c r="L114" s="138" t="str">
        <f>'BIO 1.04zv in Excel v1.4'!I163</f>
        <v>Informatiebeveiligingsgebeurtenissen behoren zo snel mogelijk via de juiste leidinggevende niveaus te worden gerapporteerd.</v>
      </c>
      <c r="M114" s="82" t="str">
        <f>'BIO2 in Excel v1.2'!A81</f>
        <v>6.08.01</v>
      </c>
      <c r="N114" s="193" t="str">
        <f>'Handreiking BIO2-opmaat v2.4'!I103</f>
        <v>6.08.1</v>
      </c>
      <c r="O114" s="92" t="str">
        <f>'BIO 1.04zv in Excel v1.4'!J163</f>
        <v>16.1.2.3</v>
      </c>
      <c r="P114" s="86" t="s">
        <v>24</v>
      </c>
      <c r="Q114" s="193">
        <f>'Handreiking BIO2-opmaat v2.4'!J103</f>
        <v>1</v>
      </c>
      <c r="R114" s="92">
        <f>'BIO 1.04zv in Excel v1.4'!K163</f>
        <v>1</v>
      </c>
      <c r="S114" s="82" t="str">
        <f>'BIO2 in Excel v1.2'!B81</f>
        <v>Alle medewerkers (intern en extern) hebben aantoonbaar kennisgenomen van de meldingsprocedure van informatiebeveiligingsincidenten.</v>
      </c>
      <c r="T114" s="193" t="str">
        <f>'Handreiking BIO2-opmaat v2.4'!K103</f>
        <v>Alle medewerkers en contractanten hebben aantoonbaar kennisgenomen van de meldingsprocedure van incidenten.</v>
      </c>
      <c r="U114" s="92" t="str">
        <f>'BIO 1.04zv in Excel v1.4'!L163</f>
        <v>Alle medewerkers en contractanten hebben aantoonbaar kennisgenomen van de meldingsprocedure van incidenten.</v>
      </c>
      <c r="V114" s="86" t="s">
        <v>24</v>
      </c>
      <c r="W114" s="193" t="str">
        <f>'Handreiking BIO2-opmaat v2.4'!L103</f>
        <v>Secretaris/Algemeen directeur
Proceseigenaar
Dienstenleverancier</v>
      </c>
      <c r="X114" s="87" t="str">
        <f>'BIO 1.04zv in Excel v1.4'!M163</f>
        <v>Secretaris/algemeen directeur
Proceseigenaar
Dienstenleverancier</v>
      </c>
      <c r="Y114" s="143" t="str">
        <f>'BIO2 in Excel v1.2'!C81</f>
        <v>Basishygiëne</v>
      </c>
      <c r="Z114" s="194" t="s">
        <v>24</v>
      </c>
      <c r="AA114" s="81" t="s">
        <v>24</v>
      </c>
    </row>
    <row r="115" spans="1:27" ht="56.25" x14ac:dyDescent="0.15">
      <c r="A115" s="80" t="str">
        <f t="shared" si="13"/>
        <v>6.08</v>
      </c>
      <c r="B115" s="193" t="str">
        <f>'Handreiking BIO2-opmaat v2.4'!A104</f>
        <v>6.08</v>
      </c>
      <c r="C115" s="87" t="str">
        <f>'BIO 1.04zv in Excel v1.4'!F164</f>
        <v>16.1.2</v>
      </c>
      <c r="D115" s="144" t="s">
        <v>24</v>
      </c>
      <c r="E115" s="193">
        <f>'Handreiking BIO2-opmaat v2.4'!C104</f>
        <v>1</v>
      </c>
      <c r="F115" s="92">
        <f>'BIO 1.04zv in Excel v1.4'!G164</f>
        <v>1</v>
      </c>
      <c r="G115" s="80" t="str">
        <f t="shared" si="11"/>
        <v>Melden van informatiebeveiligingsgebeurtenissen</v>
      </c>
      <c r="H115" s="193" t="str">
        <f>'Handreiking BIO2-opmaat v2.4'!D104</f>
        <v>Melden van informatiebeveiligingsgebeurtenissen</v>
      </c>
      <c r="I115" s="87" t="str">
        <f>'BIO 1.04zv in Excel v1.4'!H164</f>
        <v>Rapportage van informatiebeveiligingsgebeurtenissen</v>
      </c>
      <c r="J115" s="80" t="str">
        <f t="shared" si="12"/>
        <v>De organisatie behoort te voorzien in een mechanisme waarmee personeel waargenomen of vermoede informatiebeveiligingsgebeurtenissen tijdig via passende kanalen kan melden.</v>
      </c>
      <c r="K115" s="193" t="str">
        <f>'Handreiking BIO2-opmaat v2.4'!E104</f>
        <v>De organisatie behoort te voorzien in een mechanisme waarmee personeel waargenomen of vermoede informatiebeveiligingsgebeurtenissen tijdig via passende kanalen kan melden.</v>
      </c>
      <c r="L115" s="138" t="str">
        <f>'BIO 1.04zv in Excel v1.4'!I164</f>
        <v>Informatiebeveiligingsgebeurtenissen behoren zo snel mogelijk via de juiste leidinggevende niveaus te worden gerapporteerd.</v>
      </c>
      <c r="M115" s="86" t="s">
        <v>24</v>
      </c>
      <c r="N115" s="193" t="str">
        <f>'Handreiking BIO2-opmaat v2.4'!I104</f>
        <v>6.08.2</v>
      </c>
      <c r="O115" s="92" t="str">
        <f>'BIO 1.04zv in Excel v1.4'!J164</f>
        <v>16.1.2.4</v>
      </c>
      <c r="P115" s="86" t="s">
        <v>24</v>
      </c>
      <c r="Q115" s="193">
        <f>'Handreiking BIO2-opmaat v2.4'!J104</f>
        <v>1</v>
      </c>
      <c r="R115" s="92">
        <f>'BIO 1.04zv in Excel v1.4'!K164</f>
        <v>1</v>
      </c>
      <c r="S115" s="86" t="s">
        <v>24</v>
      </c>
      <c r="T115" s="193" t="str">
        <f>'Handreiking BIO2-opmaat v2.4'!K104</f>
        <v>Incidenten worden zo snel mogelijk, maar in ieder geval binnen 24 uur na bekendwording, intern gemeld.</v>
      </c>
      <c r="U115" s="92" t="str">
        <f>'BIO 1.04zv in Excel v1.4'!L164</f>
        <v>Incidenten worden zo snel mogelijk, maar in ieder geval binnen 24 uur na bekendwording, intern gemeld.</v>
      </c>
      <c r="V115" s="86" t="s">
        <v>24</v>
      </c>
      <c r="W115" s="193" t="str">
        <f>'Handreiking BIO2-opmaat v2.4'!L104</f>
        <v>Secretaris/Algemeen directeur
Proceseigenaar
Dienstenleverancier</v>
      </c>
      <c r="X115" s="87" t="str">
        <f>'BIO 1.04zv in Excel v1.4'!M164</f>
        <v>Secretaris/algemeen directeur
Proceseigenaar
Dienstenleverancier</v>
      </c>
      <c r="Y115" s="145" t="s">
        <v>24</v>
      </c>
      <c r="Z115" s="194" t="s">
        <v>24</v>
      </c>
      <c r="AA115" s="81" t="s">
        <v>24</v>
      </c>
    </row>
    <row r="116" spans="1:27" ht="56.25" x14ac:dyDescent="0.15">
      <c r="A116" s="80" t="str">
        <f t="shared" si="13"/>
        <v>7.01</v>
      </c>
      <c r="B116" s="193" t="str">
        <f>'Handreiking BIO2-opmaat v2.4'!A106</f>
        <v>7.01</v>
      </c>
      <c r="C116" s="87" t="str">
        <f>'BIO 1.04zv in Excel v1.4'!F71</f>
        <v>11.1.1</v>
      </c>
      <c r="D116" s="145" t="s">
        <v>24</v>
      </c>
      <c r="E116" s="193">
        <f>'Handreiking BIO2-opmaat v2.4'!C106</f>
        <v>1</v>
      </c>
      <c r="F116" s="92">
        <f>'BIO 1.04zv in Excel v1.4'!G71</f>
        <v>1</v>
      </c>
      <c r="G116" s="80" t="str">
        <f t="shared" si="11"/>
        <v>Fysieke beveiligingszones</v>
      </c>
      <c r="H116" s="193" t="str">
        <f>'Handreiking BIO2-opmaat v2.4'!D106</f>
        <v>Fysieke beveiligingszones</v>
      </c>
      <c r="I116" s="87" t="str">
        <f>'BIO 1.04zv in Excel v1.4'!H71</f>
        <v>Fysieke beveiligingszone</v>
      </c>
      <c r="J116" s="80" t="str">
        <f t="shared" si="12"/>
        <v>Zones die informatie en andere gerelateerde bedrijfsmiddelen bevatten, behoren te worden beschermd door beveiligingszones te definiëren en te gebruiken.</v>
      </c>
      <c r="K116" s="193" t="str">
        <f>'Handreiking BIO2-opmaat v2.4'!E106</f>
        <v>Zones die informatie en andere gerelateerde bedrijfsmiddelen bevatten, behoren te worden beschermd door beveiligingszones te definiëren en te gebruiken.</v>
      </c>
      <c r="L116" s="138" t="str">
        <f>'BIO 1.04zv in Excel v1.4'!I71</f>
        <v>Beveiligingszones behoren te worden gedefinieerd en gebruikt om gebieden te beschermen die gevoelige of essentiële informatie en informatie verwerkende faciliteiten bevatten.</v>
      </c>
      <c r="M116" s="80" t="str">
        <f>'BIO2 in Excel v1.2'!A82</f>
        <v>7.01.01</v>
      </c>
      <c r="N116" s="193" t="str">
        <f>'Handreiking BIO2-opmaat v2.4'!I106</f>
        <v>7.01.1</v>
      </c>
      <c r="O116" s="92" t="str">
        <f>'BIO 1.04zv in Excel v1.4'!J71</f>
        <v>11.1.1.1</v>
      </c>
      <c r="P116" s="86" t="s">
        <v>24</v>
      </c>
      <c r="Q116" s="193">
        <f>'Handreiking BIO2-opmaat v2.4'!J106</f>
        <v>1</v>
      </c>
      <c r="R116" s="92">
        <f>'BIO 1.04zv in Excel v1.4'!G71</f>
        <v>1</v>
      </c>
      <c r="S116" s="82" t="str">
        <f>'BIO2 in Excel v1.2'!B82</f>
        <v>Er wordt voor het inrichten van beveiligde zones gebruik gemaakt van standaarden.</v>
      </c>
      <c r="T116" s="193" t="str">
        <f>'Handreiking BIO2-opmaat v2.4'!K106</f>
        <v>Er wordt voor het inrichten van beveiligde zones gebruik gemaakt van standaarden.</v>
      </c>
      <c r="U116" s="92" t="str">
        <f>'BIO 1.04zv in Excel v1.4'!L71</f>
        <v>Er wordt voor het inrichten van beveiligde zones gebruik gemaakt van standaarden.</v>
      </c>
      <c r="V116" s="86" t="s">
        <v>24</v>
      </c>
      <c r="W116" s="193" t="str">
        <f>'Handreiking BIO2-opmaat v2.4'!L106</f>
        <v>Secretaris/Algemeen directeur</v>
      </c>
      <c r="X116" s="87" t="str">
        <f>'BIO 1.04zv in Excel v1.4'!M71</f>
        <v>Secretaris/algemeen directeur</v>
      </c>
      <c r="Y116" s="143" t="str">
        <f>'BIO2 in Excel v1.2'!C82</f>
        <v>Basishygiëne</v>
      </c>
      <c r="Z116" s="194" t="s">
        <v>24</v>
      </c>
      <c r="AA116" s="81" t="s">
        <v>24</v>
      </c>
    </row>
    <row r="117" spans="1:27" ht="56.25" x14ac:dyDescent="0.15">
      <c r="A117" s="80" t="str">
        <f t="shared" si="13"/>
        <v>7.01</v>
      </c>
      <c r="B117" s="193" t="str">
        <f>'Handreiking BIO2-opmaat v2.4'!A106</f>
        <v>7.01</v>
      </c>
      <c r="C117" s="87" t="str">
        <f>'BIO 1.04zv in Excel v1.4'!F71</f>
        <v>11.1.1</v>
      </c>
      <c r="D117" s="144" t="s">
        <v>24</v>
      </c>
      <c r="E117" s="193">
        <f>'Handreiking BIO2-opmaat v2.4'!C106</f>
        <v>1</v>
      </c>
      <c r="F117" s="92">
        <f>'BIO 1.04zv in Excel v1.4'!G71</f>
        <v>1</v>
      </c>
      <c r="G117" s="80" t="str">
        <f t="shared" si="11"/>
        <v>Fysieke beveiligingszones</v>
      </c>
      <c r="H117" s="193" t="str">
        <f>'Handreiking BIO2-opmaat v2.4'!D106</f>
        <v>Fysieke beveiligingszones</v>
      </c>
      <c r="I117" s="87" t="str">
        <f>'BIO 1.04zv in Excel v1.4'!H71</f>
        <v>Fysieke beveiligingszone</v>
      </c>
      <c r="J117" s="80" t="str">
        <f t="shared" si="12"/>
        <v>Zones die informatie en andere gerelateerde bedrijfsmiddelen bevatten, behoren te worden beschermd door beveiligingszones te definiëren en te gebruiken.</v>
      </c>
      <c r="K117" s="193" t="str">
        <f>'Handreiking BIO2-opmaat v2.4'!E106</f>
        <v>Zones die informatie en andere gerelateerde bedrijfsmiddelen bevatten, behoren te worden beschermd door beveiligingszones te definiëren en te gebruiken.</v>
      </c>
      <c r="L117" s="138" t="str">
        <f>'BIO 1.04zv in Excel v1.4'!I71</f>
        <v>Beveiligingszones behoren te worden gedefinieerd en gebruikt om gebieden te beschermen die gevoelige of essentiële informatie en informatie verwerkende faciliteiten bevatten.</v>
      </c>
      <c r="M117" s="80" t="str">
        <f>'BIO2 in Excel v1.2'!A83</f>
        <v>7.01.02</v>
      </c>
      <c r="N117" s="194" t="s">
        <v>24</v>
      </c>
      <c r="O117" s="81" t="s">
        <v>24</v>
      </c>
      <c r="P117" s="86" t="s">
        <v>24</v>
      </c>
      <c r="Q117" s="194" t="s">
        <v>24</v>
      </c>
      <c r="R117" s="81" t="s">
        <v>24</v>
      </c>
      <c r="S117" s="80" t="str">
        <f>'BIO2 in Excel v1.2'!B83</f>
        <v>Kritieke informatie of informatiesystemen zijn nooit via één beveiligde zone te bereiken.</v>
      </c>
      <c r="T117" s="194" t="s">
        <v>24</v>
      </c>
      <c r="U117" s="81" t="s">
        <v>24</v>
      </c>
      <c r="V117" s="86" t="s">
        <v>24</v>
      </c>
      <c r="W117" s="194" t="s">
        <v>24</v>
      </c>
      <c r="X117" s="81" t="s">
        <v>24</v>
      </c>
      <c r="Y117" s="143" t="str">
        <f>'BIO2 in Excel v1.2'!C83</f>
        <v>Basishygiëne</v>
      </c>
      <c r="Z117" s="194" t="s">
        <v>24</v>
      </c>
      <c r="AA117" s="81" t="s">
        <v>24</v>
      </c>
    </row>
    <row r="118" spans="1:27" ht="56.25" x14ac:dyDescent="0.15">
      <c r="A118" s="80" t="str">
        <f t="shared" si="13"/>
        <v>7.02</v>
      </c>
      <c r="B118" s="193" t="str">
        <f>'Handreiking BIO2-opmaat v2.4'!A107</f>
        <v>7.02</v>
      </c>
      <c r="C118" s="87" t="str">
        <f>'BIO 1.04zv in Excel v1.4'!F72</f>
        <v>11.1.2</v>
      </c>
      <c r="D118" s="144" t="s">
        <v>24</v>
      </c>
      <c r="E118" s="193">
        <f>'Handreiking BIO2-opmaat v2.4'!C107</f>
        <v>1</v>
      </c>
      <c r="F118" s="92">
        <f>'BIO 1.04zv in Excel v1.4'!G72</f>
        <v>1</v>
      </c>
      <c r="G118" s="80" t="str">
        <f t="shared" si="11"/>
        <v>Fysieke toegangsbeveiliging</v>
      </c>
      <c r="H118" s="193" t="str">
        <f>'Handreiking BIO2-opmaat v2.4'!D107</f>
        <v>Fysieke toegangsbeveiliging</v>
      </c>
      <c r="I118" s="87" t="str">
        <f>'BIO 1.04zv in Excel v1.4'!H72</f>
        <v>Fysieke toegangsbeveiliging</v>
      </c>
      <c r="J118" s="80" t="str">
        <f t="shared" si="12"/>
        <v>Beveiligde zones behoren te worden beschermd door passende toegangsbeveiligings­maatregelen en toegangspunten.</v>
      </c>
      <c r="K118" s="193" t="str">
        <f>'Handreiking BIO2-opmaat v2.4'!E107</f>
        <v>Beveiligde zones behoren te worden beschermd door passende toegangsbeveiligings­maatregelen en toegangspunten.</v>
      </c>
      <c r="L118" s="138" t="str">
        <f>'BIO 1.04zv in Excel v1.4'!I72</f>
        <v>Beveiligde gebieden behoren te worden beschermd door passende toegangsbeveiliging om ervoor te zorgen dat alleen bevoegd personeel toegang krijgt.</v>
      </c>
      <c r="M118" s="82" t="str">
        <f>'BIO2 in Excel v1.2'!A84</f>
        <v>7.02.01</v>
      </c>
      <c r="N118" s="193" t="str">
        <f>'Handreiking BIO2-opmaat v2.4'!I107</f>
        <v>7.02.1</v>
      </c>
      <c r="O118" s="87" t="str">
        <f>'BIO 1.04zv in Excel v1.4'!J72</f>
        <v>11.1.2.1</v>
      </c>
      <c r="P118" s="86" t="s">
        <v>24</v>
      </c>
      <c r="Q118" s="193">
        <f>'Handreiking BIO2-opmaat v2.4'!J107</f>
        <v>2</v>
      </c>
      <c r="R118" s="92">
        <f>'BIO 1.04zv in Excel v1.4'!K72</f>
        <v>2</v>
      </c>
      <c r="S118" s="82" t="str">
        <f>'BIO2 in Excel v1.2'!B84</f>
        <v>In geval van concrete beveiligingsrisico’s worden waarschuwingen, volgens onderlinge afspraken, verzonden aan de relevante collega’s binnen het beveiligingsdomein van de overheid.</v>
      </c>
      <c r="T118" s="193" t="str">
        <f>'Handreiking BIO2-opmaat v2.4'!K107</f>
        <v>In geval van concrete beveiligingsrisico’s worden waarschuwingen, conform onderlinge afspraken, verzonden aan de relevante collega’s binnen het beveiligingsdomein van de overheid.</v>
      </c>
      <c r="U118" s="92" t="str">
        <f>'BIO 1.04zv in Excel v1.4'!L72</f>
        <v>In geval van concrete beveiligingsrisico’s worden waarschuwingen, conform onderlinge afspraken, verzonden aan de relevante collega’s binnen het beveiligingsdomein van de overheid.</v>
      </c>
      <c r="V118" s="86" t="s">
        <v>24</v>
      </c>
      <c r="W118" s="193" t="str">
        <f>'Handreiking BIO2-opmaat v2.4'!L107</f>
        <v>Secretaris/Algemeen directeur</v>
      </c>
      <c r="X118" s="87" t="str">
        <f>'BIO 1.04zv in Excel v1.4'!M72</f>
        <v>Secretaris/algemeen directeur</v>
      </c>
      <c r="Y118" s="143" t="str">
        <f>'BIO2 in Excel v1.2'!C84</f>
        <v>Ketenhygiëne</v>
      </c>
      <c r="Z118" s="194" t="s">
        <v>24</v>
      </c>
      <c r="AA118" s="81" t="s">
        <v>24</v>
      </c>
    </row>
    <row r="119" spans="1:27" ht="78.75" x14ac:dyDescent="0.15">
      <c r="A119" s="80" t="str">
        <f t="shared" si="13"/>
        <v>7.02</v>
      </c>
      <c r="B119" s="193" t="str">
        <f>'Handreiking BIO2-opmaat v2.4'!A108</f>
        <v>7.02</v>
      </c>
      <c r="C119" s="87" t="str">
        <f>'BIO 1.04zv in Excel v1.4'!F77</f>
        <v>11.1.6</v>
      </c>
      <c r="D119" s="144" t="s">
        <v>24</v>
      </c>
      <c r="E119" s="193">
        <f>'Handreiking BIO2-opmaat v2.4'!C108</f>
        <v>1</v>
      </c>
      <c r="F119" s="92">
        <f>'BIO 1.04zv in Excel v1.4'!G77</f>
        <v>1</v>
      </c>
      <c r="G119" s="80" t="str">
        <f t="shared" si="11"/>
        <v>Fysieke toegangsbeveiliging</v>
      </c>
      <c r="H119" s="193" t="str">
        <f>'Handreiking BIO2-opmaat v2.4'!D108</f>
        <v>Fysieke toegangsbeveiliging</v>
      </c>
      <c r="I119" s="87" t="str">
        <f>'BIO 1.04zv in Excel v1.4'!H77</f>
        <v>Laad- en loslocatie</v>
      </c>
      <c r="J119" s="80" t="str">
        <f t="shared" si="12"/>
        <v>Beveiligde zones behoren te worden beschermd door passende toegangsbeveiligings­maatregelen en toegangspunten.</v>
      </c>
      <c r="K119" s="193" t="str">
        <f>'Handreiking BIO2-opmaat v2.4'!E108</f>
        <v>Beveiligde zones behoren te worden beschermd door passende toegangsbeveiligings­maatregelen en toegangspunten.</v>
      </c>
      <c r="L119" s="138" t="str">
        <f>'BIO 1.04zv in Excel v1.4'!I77</f>
        <v>Toegangspunten zoals laad- en loslocaties en andere punten waar onbevoegde personen het terrein kunnen betreden, behoren te worden beheerst, en zo mogelijk te worden afgeschermd van informatie verwerkende faciliteiten om onbevoegde toegang te vermijden.</v>
      </c>
      <c r="M119" s="82" t="str">
        <f>'BIO2 in Excel v1.2'!A84</f>
        <v>7.02.01</v>
      </c>
      <c r="N119" s="193" t="str">
        <f>'Handreiking BIO2-opmaat v2.4'!I108</f>
        <v>/</v>
      </c>
      <c r="O119" s="92" t="str">
        <f>'BIO 1.04zv in Excel v1.4'!J77</f>
        <v>/</v>
      </c>
      <c r="P119" s="86" t="s">
        <v>24</v>
      </c>
      <c r="Q119" s="193" t="str">
        <f>'Handreiking BIO2-opmaat v2.4'!J108</f>
        <v>/</v>
      </c>
      <c r="R119" s="92" t="str">
        <f>'BIO 1.04zv in Excel v1.4'!K77</f>
        <v>/</v>
      </c>
      <c r="S119" s="82" t="str">
        <f>'BIO2 in Excel v1.2'!B84</f>
        <v>In geval van concrete beveiligingsrisico’s worden waarschuwingen, volgens onderlinge afspraken, verzonden aan de relevante collega’s binnen het beveiligingsdomein van de overheid.</v>
      </c>
      <c r="T119" s="193" t="str">
        <f>'Handreiking BIO2-opmaat v2.4'!K108</f>
        <v>/</v>
      </c>
      <c r="U119" s="92" t="str">
        <f>'BIO 1.04zv in Excel v1.4'!L77</f>
        <v>/</v>
      </c>
      <c r="V119" s="86" t="s">
        <v>24</v>
      </c>
      <c r="W119" s="193" t="str">
        <f>'Handreiking BIO2-opmaat v2.4'!L108</f>
        <v>Secretaris/Algemeen directeur</v>
      </c>
      <c r="X119" s="87" t="str">
        <f>'BIO 1.04zv in Excel v1.4'!M77</f>
        <v>Dienstenleverancier</v>
      </c>
      <c r="Y119" s="143" t="str">
        <f>'BIO2 in Excel v1.2'!C84</f>
        <v>Ketenhygiëne</v>
      </c>
      <c r="Z119" s="194" t="s">
        <v>24</v>
      </c>
      <c r="AA119" s="81" t="s">
        <v>24</v>
      </c>
    </row>
    <row r="120" spans="1:27" ht="33.75" x14ac:dyDescent="0.15">
      <c r="A120" s="80" t="str">
        <f t="shared" si="13"/>
        <v>7.03</v>
      </c>
      <c r="B120" s="193" t="str">
        <f>'Handreiking BIO2-opmaat v2.4'!A109</f>
        <v>7.03</v>
      </c>
      <c r="C120" s="87" t="str">
        <f>'BIO 1.04zv in Excel v1.4'!F73</f>
        <v>11.1.3</v>
      </c>
      <c r="D120" s="144" t="s">
        <v>24</v>
      </c>
      <c r="E120" s="193">
        <f>'Handreiking BIO2-opmaat v2.4'!C109</f>
        <v>1</v>
      </c>
      <c r="F120" s="92">
        <f>'BIO 1.04zv in Excel v1.4'!G73</f>
        <v>1</v>
      </c>
      <c r="G120" s="80" t="str">
        <f t="shared" si="11"/>
        <v>Beveiligen van kantoren, ruimten en faciliteiten</v>
      </c>
      <c r="H120" s="193" t="str">
        <f>'Handreiking BIO2-opmaat v2.4'!D109</f>
        <v>Beveiligen van kantoren, ruimten en faciliteiten</v>
      </c>
      <c r="I120" s="87" t="str">
        <f>'BIO 1.04zv in Excel v1.4'!H73</f>
        <v>Kantoren, ruimten en faciliteiten beveiligen</v>
      </c>
      <c r="J120" s="80" t="str">
        <f t="shared" si="12"/>
        <v>Voor kantoren, ruimten en faciliteiten behoort fysieke beveiliging te worden ontworpen en geïmplementeerd.</v>
      </c>
      <c r="K120" s="193" t="str">
        <f>'Handreiking BIO2-opmaat v2.4'!E109</f>
        <v>Voor kantoren, ruimten en faciliteiten behoort fysieke beveiliging te worden ontworpen en geïmplementeerd.</v>
      </c>
      <c r="L120" s="138" t="str">
        <f>'BIO 1.04zv in Excel v1.4'!I73</f>
        <v>Voor kantoren, ruimten en faciliteiten behoort fysieke beveiliging te worden ontworpen en toegepast.</v>
      </c>
      <c r="M120" s="80" t="str">
        <f>'BIO2 in Excel v1.2'!A85</f>
        <v>7.03.01</v>
      </c>
      <c r="N120" s="193" t="str">
        <f>'Handreiking BIO2-opmaat v2.4'!I109</f>
        <v>7.03.1</v>
      </c>
      <c r="O120" s="87" t="str">
        <f>'BIO 1.04zv in Excel v1.4'!J73</f>
        <v>11.1.3.1</v>
      </c>
      <c r="P120" s="86" t="s">
        <v>24</v>
      </c>
      <c r="Q120" s="193">
        <f>'Handreiking BIO2-opmaat v2.4'!J109</f>
        <v>1</v>
      </c>
      <c r="R120" s="87">
        <f>'BIO 1.04zv in Excel v1.4'!K73</f>
        <v>1</v>
      </c>
      <c r="S120" s="80" t="str">
        <f>'BIO2 in Excel v1.2'!B85</f>
        <v>Geen overheidsmaatregel, zie deel 1 Kader BIO2, verplichtingen BIO</v>
      </c>
      <c r="T120" s="193" t="str">
        <f>'Handreiking BIO2-opmaat v2.4'!K109</f>
        <v>Sleutelbeheer is ingericht op basis van een sleutelplan.</v>
      </c>
      <c r="U120" s="87" t="str">
        <f>'BIO 1.04zv in Excel v1.4'!L73</f>
        <v>Sleutelbeheer is ingericht op basis van een sleutelplan.</v>
      </c>
      <c r="V120" s="86" t="s">
        <v>24</v>
      </c>
      <c r="W120" s="193" t="str">
        <f>'Handreiking BIO2-opmaat v2.4'!L109</f>
        <v>Proceseigenaar
Dienstenleverancier</v>
      </c>
      <c r="X120" s="87" t="str">
        <f>'BIO 1.04zv in Excel v1.4'!M73</f>
        <v>Proceseigenaar
Dienstenleverancier</v>
      </c>
      <c r="Y120" s="143" t="str">
        <f>'BIO2 in Excel v1.2'!C85</f>
        <v>Basishygiëne</v>
      </c>
      <c r="Z120" s="194" t="s">
        <v>24</v>
      </c>
      <c r="AA120" s="81" t="s">
        <v>24</v>
      </c>
    </row>
    <row r="121" spans="1:27" ht="33.75" x14ac:dyDescent="0.15">
      <c r="A121" s="80" t="str">
        <f t="shared" si="13"/>
        <v>7.04</v>
      </c>
      <c r="B121" s="193" t="str">
        <f>'Handreiking BIO2-opmaat v2.4'!A110</f>
        <v>7.04</v>
      </c>
      <c r="C121" s="81" t="s">
        <v>24</v>
      </c>
      <c r="D121" s="144" t="s">
        <v>24</v>
      </c>
      <c r="E121" s="193">
        <f>'Handreiking BIO2-opmaat v2.4'!C110</f>
        <v>1</v>
      </c>
      <c r="F121" s="81" t="s">
        <v>24</v>
      </c>
      <c r="G121" s="80" t="str">
        <f t="shared" si="11"/>
        <v>Monitoren van de fysieke beveiliging</v>
      </c>
      <c r="H121" s="193" t="str">
        <f>'Handreiking BIO2-opmaat v2.4'!D110</f>
        <v>Monitoren van de fysieke beveiliging</v>
      </c>
      <c r="I121" s="81" t="s">
        <v>24</v>
      </c>
      <c r="J121" s="80" t="str">
        <f t="shared" si="12"/>
        <v>Het gebouw en terrein behoort voortdurend te worden gemonitord op onbevoegde fysieke toegang.</v>
      </c>
      <c r="K121" s="193" t="str">
        <f>'Handreiking BIO2-opmaat v2.4'!E110</f>
        <v>Het gebouw en terrein behoort voortdurend te worden gemonitord op onbevoegde fysieke toegang.</v>
      </c>
      <c r="L121" s="140" t="s">
        <v>24</v>
      </c>
      <c r="M121" s="80" t="str">
        <f>'BIO2 in Excel v1.2'!A86</f>
        <v>7.04.01</v>
      </c>
      <c r="N121" s="193" t="str">
        <f>'Handreiking BIO2-opmaat v2.4'!I110</f>
        <v>/</v>
      </c>
      <c r="O121" s="81" t="s">
        <v>24</v>
      </c>
      <c r="P121" s="86" t="s">
        <v>24</v>
      </c>
      <c r="Q121" s="193" t="str">
        <f>'Handreiking BIO2-opmaat v2.4'!J110</f>
        <v>/</v>
      </c>
      <c r="R121" s="81" t="s">
        <v>24</v>
      </c>
      <c r="S121" s="80" t="str">
        <f>'BIO2 in Excel v1.2'!B86</f>
        <v>Geen overheidsmaatregel, zie deel 1 Kader BIO2, verplichtingen BIO</v>
      </c>
      <c r="T121" s="193" t="str">
        <f>'Handreiking BIO2-opmaat v2.4'!K110</f>
        <v>/</v>
      </c>
      <c r="U121" s="81" t="s">
        <v>24</v>
      </c>
      <c r="V121" s="86" t="s">
        <v>24</v>
      </c>
      <c r="W121" s="193" t="str">
        <f>'Handreiking BIO2-opmaat v2.4'!L110</f>
        <v>Secretaris/Algemeen directeur</v>
      </c>
      <c r="X121" s="81" t="s">
        <v>24</v>
      </c>
      <c r="Y121" s="143" t="str">
        <f>'BIO2 in Excel v1.2'!C86</f>
        <v>Basishygiëne</v>
      </c>
      <c r="Z121" s="194" t="s">
        <v>24</v>
      </c>
      <c r="AA121" s="81" t="s">
        <v>24</v>
      </c>
    </row>
    <row r="122" spans="1:27" ht="56.25" x14ac:dyDescent="0.15">
      <c r="A122" s="80" t="str">
        <f t="shared" si="13"/>
        <v>7.05</v>
      </c>
      <c r="B122" s="193" t="str">
        <f>'Handreiking BIO2-opmaat v2.4'!A111</f>
        <v>7.05</v>
      </c>
      <c r="C122" s="87" t="str">
        <f>'BIO 1.04zv in Excel v1.4'!F74</f>
        <v>11.1.4</v>
      </c>
      <c r="D122" s="144" t="s">
        <v>24</v>
      </c>
      <c r="E122" s="193">
        <f>'Handreiking BIO2-opmaat v2.4'!C111</f>
        <v>1</v>
      </c>
      <c r="F122" s="92">
        <f>'BIO 1.04zv in Excel v1.4'!G74</f>
        <v>1</v>
      </c>
      <c r="G122" s="80" t="str">
        <f t="shared" si="11"/>
        <v>Beschermen tegen fysieke en omgevingsdreigingen</v>
      </c>
      <c r="H122" s="193" t="str">
        <f>'Handreiking BIO2-opmaat v2.4'!D111</f>
        <v>Beschermen tegen fysieke en omgevingsdreigingen</v>
      </c>
      <c r="I122" s="87" t="str">
        <f>'BIO 1.04zv in Excel v1.4'!H74</f>
        <v>Beschermen tegen bedreigingen van buitenaf</v>
      </c>
      <c r="J122" s="80" t="str">
        <f t="shared" si="12"/>
        <v>Er behoort bescherming tegen fysieke en omgevingsdreigingen, zoals natuurrampen en andere opzettelijke of onopzettelijke fysieke dreigingen voor de infrastructuur, te worden ontworpen en geïmplementeerd.</v>
      </c>
      <c r="K122" s="193" t="str">
        <f>'Handreiking BIO2-opmaat v2.4'!E111</f>
        <v>Er behoort bescherming tegen fysieke en omgevingsdreigingen, zoals natuurrampen en andere opzettelijke of onopzettelijke fysieke dreigingen voor de infrastructuur, te worden ontworpen en geïmplementeerd.</v>
      </c>
      <c r="L122" s="138" t="str">
        <f>'BIO 1.04zv in Excel v1.4'!I74</f>
        <v>Tegen natuurrampen, kwaadwillige aanvallen of ongelukken behoort fysieke bescherming te worden ontworpen en toegepast.</v>
      </c>
      <c r="M122" s="80" t="str">
        <f>'BIO2 in Excel v1.2'!A87</f>
        <v>7.05.01</v>
      </c>
      <c r="N122" s="193" t="str">
        <f>'Handreiking BIO2-opmaat v2.4'!I111</f>
        <v>7.05.1</v>
      </c>
      <c r="O122" s="87" t="str">
        <f>'BIO 1.04zv in Excel v1.4'!J74</f>
        <v>11.1.4.1</v>
      </c>
      <c r="P122" s="86" t="s">
        <v>24</v>
      </c>
      <c r="Q122" s="193">
        <f>'Handreiking BIO2-opmaat v2.4'!J111</f>
        <v>1</v>
      </c>
      <c r="R122" s="87">
        <f>'BIO 1.04zv in Excel v1.4'!K74</f>
        <v>1</v>
      </c>
      <c r="S122" s="80" t="str">
        <f>'BIO2 in Excel v1.2'!B87</f>
        <v>Geen overheidsmaatregel, zie deel 1 Kader BIO2, verplichtingen BIO</v>
      </c>
      <c r="T122" s="193" t="str">
        <f>'Handreiking BIO2-opmaat v2.4'!K111</f>
        <v>De organisatie heeft geïnventariseerd welke papieren archieven en apparatuur bedrijfskritisch zijn. Tegen bedreigingen van buitenaf zijn beveiligingsmaatregelen genomen op basis van een expliciete risicoafweging.</v>
      </c>
      <c r="U122" s="87" t="str">
        <f>'BIO 1.04zv in Excel v1.4'!L74</f>
        <v>De organisatie heeft geïnventariseerd welke papieren archieven en apparatuur bedrijfskritisch zijn. Tegen bedreigingen van buitenaf zijn beveiligingsmaatregelen genomen op basis van een expliciete risicoafweging.</v>
      </c>
      <c r="V122" s="86" t="s">
        <v>24</v>
      </c>
      <c r="W122" s="193" t="str">
        <f>'Handreiking BIO2-opmaat v2.4'!L111</f>
        <v>Proceseigenaar
Dienstenleverancier</v>
      </c>
      <c r="X122" s="87" t="str">
        <f>'BIO 1.04zv in Excel v1.4'!M74</f>
        <v>Proceseigenaar
Dienstenleverancier</v>
      </c>
      <c r="Y122" s="143" t="str">
        <f>'BIO2 in Excel v1.2'!C87</f>
        <v>Basishygiëne</v>
      </c>
      <c r="Z122" s="194" t="s">
        <v>24</v>
      </c>
      <c r="AA122" s="81" t="s">
        <v>24</v>
      </c>
    </row>
    <row r="123" spans="1:27" ht="56.25" x14ac:dyDescent="0.15">
      <c r="A123" s="80" t="str">
        <f t="shared" si="13"/>
        <v>7.05</v>
      </c>
      <c r="B123" s="193" t="str">
        <f>'Handreiking BIO2-opmaat v2.4'!A112</f>
        <v>7.05</v>
      </c>
      <c r="C123" s="87" t="str">
        <f>'BIO 1.04zv in Excel v1.4'!F75</f>
        <v>11.1.4</v>
      </c>
      <c r="D123" s="144" t="s">
        <v>24</v>
      </c>
      <c r="E123" s="193">
        <f>'Handreiking BIO2-opmaat v2.4'!C112</f>
        <v>1</v>
      </c>
      <c r="F123" s="92">
        <f>'BIO 1.04zv in Excel v1.4'!G75</f>
        <v>1</v>
      </c>
      <c r="G123" s="80" t="str">
        <f t="shared" ref="G123:G154" si="14">H123</f>
        <v>Beschermen tegen fysieke en omgevingsdreigingen</v>
      </c>
      <c r="H123" s="193" t="str">
        <f>'Handreiking BIO2-opmaat v2.4'!D112</f>
        <v>Beschermen tegen fysieke en omgevingsdreigingen</v>
      </c>
      <c r="I123" s="87" t="str">
        <f>'BIO 1.04zv in Excel v1.4'!H75</f>
        <v>Beschermen tegen bedreigingen van buitenaf</v>
      </c>
      <c r="J123" s="80" t="str">
        <f t="shared" ref="J123:J154" si="15">K123</f>
        <v>Er behoort bescherming tegen fysieke en omgevingsdreigingen, zoals natuurrampen en andere opzettelijke of onopzettelijke fysieke dreigingen voor de infrastructuur, te worden ontworpen en geïmplementeerd.</v>
      </c>
      <c r="K123" s="193" t="str">
        <f>'Handreiking BIO2-opmaat v2.4'!E112</f>
        <v>Er behoort bescherming tegen fysieke en omgevingsdreigingen, zoals natuurrampen en andere opzettelijke of onopzettelijke fysieke dreigingen voor de infrastructuur, te worden ontworpen en geïmplementeerd.</v>
      </c>
      <c r="L123" s="138" t="str">
        <f>'BIO 1.04zv in Excel v1.4'!I75</f>
        <v>Tegen natuurrampen, kwaadwillige aanvallen of ongelukken behoort fysieke bescherming te worden ontworpen en toegepast.</v>
      </c>
      <c r="M123" s="80" t="str">
        <f>'BIO2 in Excel v1.2'!A87</f>
        <v>7.05.01</v>
      </c>
      <c r="N123" s="193" t="str">
        <f>'Handreiking BIO2-opmaat v2.4'!I112</f>
        <v>7.05.2</v>
      </c>
      <c r="O123" s="87" t="str">
        <f>'BIO 1.04zv in Excel v1.4'!J75</f>
        <v>11.1.4.2</v>
      </c>
      <c r="P123" s="86" t="s">
        <v>24</v>
      </c>
      <c r="Q123" s="193">
        <f>'Handreiking BIO2-opmaat v2.4'!J112</f>
        <v>1</v>
      </c>
      <c r="R123" s="87">
        <f>'BIO 1.04zv in Excel v1.4'!K75</f>
        <v>1</v>
      </c>
      <c r="S123" s="80" t="str">
        <f>'BIO2 in Excel v1.2'!B87</f>
        <v>Geen overheidsmaatregel, zie deel 1 Kader BIO2, verplichtingen BIO</v>
      </c>
      <c r="T123" s="193" t="str">
        <f>'Handreiking BIO2-opmaat v2.4'!K112</f>
        <v>Bij huisvesting van IT-apparatuur wordt rekening gehouden met de kans op gevolgen van rampen veroorzaakt door de natuur en menselijk handelen.</v>
      </c>
      <c r="U123" s="87" t="str">
        <f>'BIO 1.04zv in Excel v1.4'!L75</f>
        <v>Bij huisvesting van IT-apparatuur wordt rekening gehouden met de kans op gevolgen van rampen veroorzaakt door de natuur en menselijk handelen.</v>
      </c>
      <c r="V123" s="86" t="s">
        <v>24</v>
      </c>
      <c r="W123" s="193" t="str">
        <f>'Handreiking BIO2-opmaat v2.4'!L112</f>
        <v>Proceseigenaar
Dienstenleverancier</v>
      </c>
      <c r="X123" s="87" t="str">
        <f>'BIO 1.04zv in Excel v1.4'!M75</f>
        <v>Proceseigenaar
Dienstenleverancier</v>
      </c>
      <c r="Y123" s="143" t="str">
        <f>'BIO2 in Excel v1.2'!C87</f>
        <v>Basishygiëne</v>
      </c>
      <c r="Z123" s="194" t="s">
        <v>24</v>
      </c>
      <c r="AA123" s="81" t="s">
        <v>24</v>
      </c>
    </row>
    <row r="124" spans="1:27" ht="33.75" x14ac:dyDescent="0.15">
      <c r="A124" s="80" t="str">
        <f t="shared" si="13"/>
        <v>7.06</v>
      </c>
      <c r="B124" s="193" t="str">
        <f>'Handreiking BIO2-opmaat v2.4'!A113</f>
        <v>7.06</v>
      </c>
      <c r="C124" s="87" t="str">
        <f>'BIO 1.04zv in Excel v1.4'!F76</f>
        <v>11.1.5</v>
      </c>
      <c r="D124" s="144" t="s">
        <v>24</v>
      </c>
      <c r="E124" s="193">
        <f>'Handreiking BIO2-opmaat v2.4'!C113</f>
        <v>2</v>
      </c>
      <c r="F124" s="92">
        <f>'BIO 1.04zv in Excel v1.4'!G76</f>
        <v>2</v>
      </c>
      <c r="G124" s="80" t="str">
        <f t="shared" si="14"/>
        <v>Werken in beveiligde zones</v>
      </c>
      <c r="H124" s="193" t="str">
        <f>'Handreiking BIO2-opmaat v2.4'!D113</f>
        <v>Werken in beveiligde zones</v>
      </c>
      <c r="I124" s="87" t="str">
        <f>'BIO 1.04zv in Excel v1.4'!H76</f>
        <v>Werken in beveiligde gebieden</v>
      </c>
      <c r="J124" s="80" t="str">
        <f t="shared" si="15"/>
        <v>Voor het werken in beveiligde zones behoren beveiligingsmaatregelen te worden ontwikkeld en geïmplementeerd.</v>
      </c>
      <c r="K124" s="193" t="str">
        <f>'Handreiking BIO2-opmaat v2.4'!E113</f>
        <v>Voor het werken in beveiligde zones behoren beveiligingsmaatregelen te worden ontwikkeld en geïmplementeerd.</v>
      </c>
      <c r="L124" s="138" t="str">
        <f>'BIO 1.04zv in Excel v1.4'!I76</f>
        <v>Voor het werken in beveiligde gebieden behoren procedures te worden ontwikkeld en toegepast.</v>
      </c>
      <c r="M124" s="80" t="str">
        <f>'BIO2 in Excel v1.2'!A88</f>
        <v>7.06.01</v>
      </c>
      <c r="N124" s="193" t="str">
        <f>'Handreiking BIO2-opmaat v2.4'!I113</f>
        <v>/</v>
      </c>
      <c r="O124" s="87" t="str">
        <f>'BIO 1.04zv in Excel v1.4'!J76</f>
        <v>/</v>
      </c>
      <c r="P124" s="86" t="s">
        <v>24</v>
      </c>
      <c r="Q124" s="193" t="str">
        <f>'Handreiking BIO2-opmaat v2.4'!J113</f>
        <v>/</v>
      </c>
      <c r="R124" s="87" t="str">
        <f>'BIO 1.04zv in Excel v1.4'!K76</f>
        <v>/</v>
      </c>
      <c r="S124" s="80" t="str">
        <f>'BIO2 in Excel v1.2'!B88</f>
        <v>Geen overheidsmaatregel, zie deel 1 Kader BIO2, verplichtingen BIO</v>
      </c>
      <c r="T124" s="193" t="str">
        <f>'Handreiking BIO2-opmaat v2.4'!K113</f>
        <v>/</v>
      </c>
      <c r="U124" s="87" t="str">
        <f>'BIO 1.04zv in Excel v1.4'!L76</f>
        <v>/</v>
      </c>
      <c r="V124" s="86" t="s">
        <v>24</v>
      </c>
      <c r="W124" s="193" t="str">
        <f>'Handreiking BIO2-opmaat v2.4'!L113</f>
        <v>Proceseigenaar
Dienstenleverancier</v>
      </c>
      <c r="X124" s="87" t="str">
        <f>'BIO 1.04zv in Excel v1.4'!M76</f>
        <v>Proceseigenaar
Dienstenleverancier</v>
      </c>
      <c r="Y124" s="143" t="str">
        <f>'BIO2 in Excel v1.2'!C88</f>
        <v>Basishygiëne</v>
      </c>
      <c r="Z124" s="194" t="s">
        <v>24</v>
      </c>
      <c r="AA124" s="81" t="s">
        <v>24</v>
      </c>
    </row>
    <row r="125" spans="1:27" ht="67.5" x14ac:dyDescent="0.15">
      <c r="A125" s="80" t="str">
        <f t="shared" si="13"/>
        <v>7.07</v>
      </c>
      <c r="B125" s="193" t="str">
        <f>'Handreiking BIO2-opmaat v2.4'!A118</f>
        <v>7.07</v>
      </c>
      <c r="C125" s="87" t="str">
        <f>'BIO 1.04zv in Excel v1.4'!F90</f>
        <v>11.2.9</v>
      </c>
      <c r="D125" s="145" t="s">
        <v>24</v>
      </c>
      <c r="E125" s="193">
        <f>'Handreiking BIO2-opmaat v2.4'!C118</f>
        <v>1</v>
      </c>
      <c r="F125" s="92">
        <f>'BIO 1.04zv in Excel v1.4'!G90</f>
        <v>1</v>
      </c>
      <c r="G125" s="80" t="str">
        <f t="shared" si="14"/>
        <v>‘Clear desk’ en ‘clear screen’</v>
      </c>
      <c r="H125" s="193" t="str">
        <f>'Handreiking BIO2-opmaat v2.4'!D118</f>
        <v>‘Clear desk’ en ‘clear screen’</v>
      </c>
      <c r="I125" s="87" t="str">
        <f>'BIO 1.04zv in Excel v1.4'!H90</f>
        <v>‘Clear desk’- en ‘clear screen’-beleid</v>
      </c>
      <c r="J125" s="80" t="str">
        <f t="shared" si="15"/>
        <v>Er behoren ‘clear desk’-regels voor papieren documenten en verwijderbare opslagmedia en ‘clear screen’-regels voor informatieverwerkende faciliteiten te worden gedefinieerd en op passende wijze te worden afgedwongen.</v>
      </c>
      <c r="K125" s="193" t="str">
        <f>'Handreiking BIO2-opmaat v2.4'!E118</f>
        <v>Er behoren ‘clear desk’-regels voor papieren documenten en verwijderbare opslagmedia en ‘clear screen’-regels voor informatieverwerkende faciliteiten te worden gedefinieerd en op passende wijze te worden afgedwongen.</v>
      </c>
      <c r="L125" s="138" t="str">
        <f>'BIO 1.04zv in Excel v1.4'!I90</f>
        <v>Er behoort een ‘clear desk’-beleid voor papieren documenten en verwijderbare opslagmedia en een ‘clear screen’-beleid voor informatie verwerkende faciliteiten te worden ingesteld.</v>
      </c>
      <c r="M125" s="80" t="str">
        <f>'BIO2 in Excel v1.2'!A89</f>
        <v>7.07.01</v>
      </c>
      <c r="N125" s="193" t="str">
        <f>'Handreiking BIO2-opmaat v2.4'!I118</f>
        <v>7.07.5</v>
      </c>
      <c r="O125" s="87" t="str">
        <f>'BIO 1.04zv in Excel v1.4'!J90</f>
        <v>11.2.9.5</v>
      </c>
      <c r="P125" s="86" t="s">
        <v>24</v>
      </c>
      <c r="Q125" s="193">
        <f>'Handreiking BIO2-opmaat v2.4'!J118</f>
        <v>2</v>
      </c>
      <c r="R125" s="87">
        <f>'BIO 1.04zv in Excel v1.4'!K90</f>
        <v>2</v>
      </c>
      <c r="S125" s="80" t="str">
        <f>'BIO2 in Excel v1.2'!B89</f>
        <v>Bij het gebruik van een chipcardtoken voor toegang tot systemen wordt bij het verwijderen van het token de toegangsbeveiligingsvergrendeling automatisch geactiveerd.</v>
      </c>
      <c r="T125" s="193" t="str">
        <f>'Handreiking BIO2-opmaat v2.4'!K118</f>
        <v>Bij het gebruik van een chipcardtoken voor toegang tot systemen wordt bij het verwijderen van het token de toegangsbeveiligingsvergrendeling automatisch geactiveerd.</v>
      </c>
      <c r="U125" s="87" t="str">
        <f>'BIO 1.04zv in Excel v1.4'!L90</f>
        <v>Bij het gebruik van een chipcardtoken voor toegang tot systemen wordt bij het verwijderen van het token de toegangsbeveiligingslock automatisch geactiveerd.</v>
      </c>
      <c r="V125" s="86" t="s">
        <v>24</v>
      </c>
      <c r="W125" s="193" t="str">
        <f>'Handreiking BIO2-opmaat v2.4'!L118</f>
        <v>Secretaris/Algemeen directeur
Proceseigenaar
Dienstenleverancier</v>
      </c>
      <c r="X125" s="87" t="str">
        <f>'BIO 1.04zv in Excel v1.4'!M90</f>
        <v>Secretaris/algemeen directeur
Dienstenleverancier</v>
      </c>
      <c r="Y125" s="143" t="str">
        <f>'BIO2 in Excel v1.2'!C89</f>
        <v>Basishygiëne</v>
      </c>
      <c r="Z125" s="194" t="s">
        <v>24</v>
      </c>
      <c r="AA125" s="81" t="s">
        <v>24</v>
      </c>
    </row>
    <row r="126" spans="1:27" ht="67.5" x14ac:dyDescent="0.15">
      <c r="A126" s="80" t="str">
        <f t="shared" si="13"/>
        <v>7.07</v>
      </c>
      <c r="B126" s="193" t="str">
        <f>'Handreiking BIO2-opmaat v2.4'!A114</f>
        <v>7.07</v>
      </c>
      <c r="C126" s="87" t="str">
        <f>'BIO 1.04zv in Excel v1.4'!F86</f>
        <v>11.2.9</v>
      </c>
      <c r="D126" s="144" t="s">
        <v>24</v>
      </c>
      <c r="E126" s="193">
        <f>'Handreiking BIO2-opmaat v2.4'!C114</f>
        <v>1</v>
      </c>
      <c r="F126" s="92">
        <f>'BIO 1.04zv in Excel v1.4'!G86</f>
        <v>1</v>
      </c>
      <c r="G126" s="80" t="str">
        <f t="shared" si="14"/>
        <v>‘Clear desk’ en ‘clear screen’</v>
      </c>
      <c r="H126" s="193" t="str">
        <f>'Handreiking BIO2-opmaat v2.4'!D114</f>
        <v>‘Clear desk’ en ‘clear screen’</v>
      </c>
      <c r="I126" s="87" t="str">
        <f>'BIO 1.04zv in Excel v1.4'!H86</f>
        <v>‘Clear desk’- en ‘clear screen’-beleid</v>
      </c>
      <c r="J126" s="80" t="str">
        <f t="shared" si="15"/>
        <v>Er behoren ‘clear desk’-regels voor papieren documenten en verwijderbare opslagmedia en ‘clear screen’-regels voor informatieverwerkende faciliteiten te worden gedefinieerd en op passende wijze te worden afgedwongen.</v>
      </c>
      <c r="K126" s="193" t="str">
        <f>'Handreiking BIO2-opmaat v2.4'!E114</f>
        <v>Er behoren ‘clear desk’-regels voor papieren documenten en verwijderbare opslagmedia en ‘clear screen’-regels voor informatieverwerkende faciliteiten te worden gedefinieerd en op passende wijze te worden afgedwongen.</v>
      </c>
      <c r="L126" s="138" t="str">
        <f>'BIO 1.04zv in Excel v1.4'!I86</f>
        <v>Er behoort een ‘clear desk’-beleid voor papieren documenten en verwijderbare opslagmedia en een ‘clear screen’-beleid voor informatie verwerkende faciliteiten te worden ingesteld.</v>
      </c>
      <c r="M126" s="133" t="s">
        <v>24</v>
      </c>
      <c r="N126" s="193" t="str">
        <f>'Handreiking BIO2-opmaat v2.4'!I114</f>
        <v>7.07.1</v>
      </c>
      <c r="O126" s="87" t="str">
        <f>'BIO 1.04zv in Excel v1.4'!J86</f>
        <v>11.2.9.1</v>
      </c>
      <c r="P126" s="86" t="s">
        <v>24</v>
      </c>
      <c r="Q126" s="193">
        <f>'Handreiking BIO2-opmaat v2.4'!J114</f>
        <v>2</v>
      </c>
      <c r="R126" s="87">
        <f>'BIO 1.04zv in Excel v1.4'!K86</f>
        <v>2</v>
      </c>
      <c r="S126" s="133" t="s">
        <v>24</v>
      </c>
      <c r="T126" s="193" t="str">
        <f>'Handreiking BIO2-opmaat v2.4'!K114</f>
        <v>Een onbemenste werkplek is altijd vergrendeld.</v>
      </c>
      <c r="U126" s="87" t="str">
        <f>'BIO 1.04zv in Excel v1.4'!L86</f>
        <v>Een onbemensde werkplek is altijd vergrendeld.</v>
      </c>
      <c r="V126" s="86" t="s">
        <v>24</v>
      </c>
      <c r="W126" s="193" t="str">
        <f>'Handreiking BIO2-opmaat v2.4'!L114</f>
        <v>Secretaris/Algemeen directeur
Proceseigenaar
Dienstenleverancier</v>
      </c>
      <c r="X126" s="87" t="str">
        <f>'BIO 1.04zv in Excel v1.4'!M86</f>
        <v>Secretaris/algemeen directeur
Dienstenleverancier</v>
      </c>
      <c r="Y126" s="145" t="s">
        <v>24</v>
      </c>
      <c r="Z126" s="194" t="s">
        <v>24</v>
      </c>
      <c r="AA126" s="81" t="s">
        <v>24</v>
      </c>
    </row>
    <row r="127" spans="1:27" ht="67.5" x14ac:dyDescent="0.15">
      <c r="A127" s="80" t="str">
        <f t="shared" si="13"/>
        <v>7.07</v>
      </c>
      <c r="B127" s="193" t="str">
        <f>'Handreiking BIO2-opmaat v2.4'!A115</f>
        <v>7.07</v>
      </c>
      <c r="C127" s="87" t="str">
        <f>'BIO 1.04zv in Excel v1.4'!F87</f>
        <v>11.2.9</v>
      </c>
      <c r="D127" s="144" t="s">
        <v>24</v>
      </c>
      <c r="E127" s="193">
        <f>'Handreiking BIO2-opmaat v2.4'!C115</f>
        <v>1</v>
      </c>
      <c r="F127" s="92">
        <f>'BIO 1.04zv in Excel v1.4'!G87</f>
        <v>1</v>
      </c>
      <c r="G127" s="80" t="str">
        <f t="shared" si="14"/>
        <v>‘Clear desk’ en ‘clear screen’</v>
      </c>
      <c r="H127" s="193" t="str">
        <f>'Handreiking BIO2-opmaat v2.4'!D115</f>
        <v>‘Clear desk’ en ‘clear screen’</v>
      </c>
      <c r="I127" s="87" t="str">
        <f>'BIO 1.04zv in Excel v1.4'!H87</f>
        <v>‘Clear desk’- en ‘clear screen’-beleid</v>
      </c>
      <c r="J127" s="80" t="str">
        <f t="shared" si="15"/>
        <v>Er behoren ‘clear desk’-regels voor papieren documenten en verwijderbare opslagmedia en ‘clear screen’-regels voor informatieverwerkende faciliteiten te worden gedefinieerd en op passende wijze te worden afgedwongen.</v>
      </c>
      <c r="K127" s="193" t="str">
        <f>'Handreiking BIO2-opmaat v2.4'!E115</f>
        <v>Er behoren ‘clear desk’-regels voor papieren documenten en verwijderbare opslagmedia en ‘clear screen’-regels voor informatieverwerkende faciliteiten te worden gedefinieerd en op passende wijze te worden afgedwongen.</v>
      </c>
      <c r="L127" s="138" t="str">
        <f>'BIO 1.04zv in Excel v1.4'!I87</f>
        <v>Er behoort een ‘clear desk’-beleid voor papieren documenten en verwijderbare opslagmedia en een ‘clear screen’-beleid voor informatie verwerkende faciliteiten te worden ingesteld.</v>
      </c>
      <c r="M127" s="133" t="s">
        <v>24</v>
      </c>
      <c r="N127" s="193" t="str">
        <f>'Handreiking BIO2-opmaat v2.4'!I115</f>
        <v>7.07.2</v>
      </c>
      <c r="O127" s="87" t="str">
        <f>'BIO 1.04zv in Excel v1.4'!J87</f>
        <v>11.2.9.2</v>
      </c>
      <c r="P127" s="86" t="s">
        <v>24</v>
      </c>
      <c r="Q127" s="193">
        <f>'Handreiking BIO2-opmaat v2.4'!J115</f>
        <v>2</v>
      </c>
      <c r="R127" s="87">
        <f>'BIO 1.04zv in Excel v1.4'!K87</f>
        <v>2</v>
      </c>
      <c r="S127" s="133" t="s">
        <v>24</v>
      </c>
      <c r="T127" s="193" t="str">
        <f>'Handreiking BIO2-opmaat v2.4'!K115</f>
        <v>Informatie wordt automatisch ontoegankelijk gemaakt met bijvoorbeeld een screensaver na een inactiviteit van maximaal 15 minuten.</v>
      </c>
      <c r="U127" s="87" t="str">
        <f>'BIO 1.04zv in Excel v1.4'!L87</f>
        <v>Informatie wordt automatisch ontoegankelijk gemaakt met bijvoorbeeld een screensaver na een inactiviteit van maximaal 15 minuten.</v>
      </c>
      <c r="V127" s="86" t="s">
        <v>24</v>
      </c>
      <c r="W127" s="193" t="str">
        <f>'Handreiking BIO2-opmaat v2.4'!L115</f>
        <v>Secretaris/Algemeen directeur
Proceseigenaar
Dienstenleverancier</v>
      </c>
      <c r="X127" s="87" t="str">
        <f>'BIO 1.04zv in Excel v1.4'!M87</f>
        <v>Secretaris/algemeen directeur
Dienstenleverancier</v>
      </c>
      <c r="Y127" s="145" t="s">
        <v>24</v>
      </c>
      <c r="Z127" s="194" t="s">
        <v>24</v>
      </c>
      <c r="AA127" s="81" t="s">
        <v>24</v>
      </c>
    </row>
    <row r="128" spans="1:27" ht="67.5" x14ac:dyDescent="0.15">
      <c r="A128" s="80" t="str">
        <f t="shared" si="13"/>
        <v>7.07</v>
      </c>
      <c r="B128" s="193" t="str">
        <f>'Handreiking BIO2-opmaat v2.4'!A116</f>
        <v>7.07</v>
      </c>
      <c r="C128" s="87" t="str">
        <f>'BIO 1.04zv in Excel v1.4'!F88</f>
        <v>11.2.9</v>
      </c>
      <c r="D128" s="144" t="s">
        <v>24</v>
      </c>
      <c r="E128" s="193">
        <f>'Handreiking BIO2-opmaat v2.4'!C116</f>
        <v>1</v>
      </c>
      <c r="F128" s="92">
        <f>'BIO 1.04zv in Excel v1.4'!G88</f>
        <v>1</v>
      </c>
      <c r="G128" s="80" t="str">
        <f t="shared" si="14"/>
        <v>‘Clear desk’ en ‘clear screen’</v>
      </c>
      <c r="H128" s="193" t="str">
        <f>'Handreiking BIO2-opmaat v2.4'!D116</f>
        <v>‘Clear desk’ en ‘clear screen’</v>
      </c>
      <c r="I128" s="87" t="str">
        <f>'BIO 1.04zv in Excel v1.4'!H88</f>
        <v>‘Clear desk’- en ‘clear screen’-beleid</v>
      </c>
      <c r="J128" s="80" t="str">
        <f t="shared" si="15"/>
        <v>Er behoren ‘clear desk’-regels voor papieren documenten en verwijderbare opslagmedia en ‘clear screen’-regels voor informatieverwerkende faciliteiten te worden gedefinieerd en op passende wijze te worden afgedwongen.</v>
      </c>
      <c r="K128" s="193" t="str">
        <f>'Handreiking BIO2-opmaat v2.4'!E116</f>
        <v>Er behoren ‘clear desk’-regels voor papieren documenten en verwijderbare opslagmedia en ‘clear screen’-regels voor informatieverwerkende faciliteiten te worden gedefinieerd en op passende wijze te worden afgedwongen.</v>
      </c>
      <c r="L128" s="138" t="str">
        <f>'BIO 1.04zv in Excel v1.4'!I88</f>
        <v>Er behoort een ‘clear desk’-beleid voor papieren documenten en verwijderbare opslagmedia en een ‘clear screen’-beleid voor informatie verwerkende faciliteiten te worden ingesteld.</v>
      </c>
      <c r="M128" s="133" t="s">
        <v>24</v>
      </c>
      <c r="N128" s="193" t="str">
        <f>'Handreiking BIO2-opmaat v2.4'!I116</f>
        <v>7.07.3</v>
      </c>
      <c r="O128" s="87" t="str">
        <f>'BIO 1.04zv in Excel v1.4'!J88</f>
        <v>11.2.9.3</v>
      </c>
      <c r="P128" s="86" t="s">
        <v>24</v>
      </c>
      <c r="Q128" s="193">
        <f>'Handreiking BIO2-opmaat v2.4'!J116</f>
        <v>2</v>
      </c>
      <c r="R128" s="87">
        <f>'BIO 1.04zv in Excel v1.4'!K88</f>
        <v>2</v>
      </c>
      <c r="S128" s="133" t="s">
        <v>24</v>
      </c>
      <c r="T128" s="193" t="str">
        <f>'Handreiking BIO2-opmaat v2.4'!K116</f>
        <v>Sessies op remote desktops worden op het remote platform vergrendeld na een vastgestelde periode.</v>
      </c>
      <c r="U128" s="87" t="str">
        <f>'BIO 1.04zv in Excel v1.4'!L88</f>
        <v>Sessies op remote desktops worden op het remote platform vergrendeld na een vastgestelde periode.</v>
      </c>
      <c r="V128" s="86" t="s">
        <v>24</v>
      </c>
      <c r="W128" s="193" t="str">
        <f>'Handreiking BIO2-opmaat v2.4'!L116</f>
        <v>Secretaris/Algemeen directeur
Proceseigenaar
Dienstenleverancier</v>
      </c>
      <c r="X128" s="87" t="str">
        <f>'BIO 1.04zv in Excel v1.4'!M88</f>
        <v>Secretaris/algemeen directeur
Dienstenleverancier</v>
      </c>
      <c r="Y128" s="145" t="s">
        <v>24</v>
      </c>
      <c r="Z128" s="194" t="s">
        <v>24</v>
      </c>
      <c r="AA128" s="81" t="s">
        <v>24</v>
      </c>
    </row>
    <row r="129" spans="1:27" ht="67.5" x14ac:dyDescent="0.15">
      <c r="A129" s="80" t="str">
        <f t="shared" si="13"/>
        <v>7.07</v>
      </c>
      <c r="B129" s="193" t="str">
        <f>'Handreiking BIO2-opmaat v2.4'!A117</f>
        <v>7.07</v>
      </c>
      <c r="C129" s="87" t="str">
        <f>'BIO 1.04zv in Excel v1.4'!F89</f>
        <v>11.2.9</v>
      </c>
      <c r="D129" s="144" t="s">
        <v>24</v>
      </c>
      <c r="E129" s="193">
        <f>'Handreiking BIO2-opmaat v2.4'!C117</f>
        <v>1</v>
      </c>
      <c r="F129" s="92">
        <f>'BIO 1.04zv in Excel v1.4'!G89</f>
        <v>1</v>
      </c>
      <c r="G129" s="80" t="str">
        <f t="shared" si="14"/>
        <v>‘Clear desk’ en ‘clear screen’</v>
      </c>
      <c r="H129" s="193" t="str">
        <f>'Handreiking BIO2-opmaat v2.4'!D117</f>
        <v>‘Clear desk’ en ‘clear screen’</v>
      </c>
      <c r="I129" s="87" t="str">
        <f>'BIO 1.04zv in Excel v1.4'!H89</f>
        <v>‘Clear desk’- en ‘clear screen’-beleid</v>
      </c>
      <c r="J129" s="80" t="str">
        <f t="shared" si="15"/>
        <v>Er behoren ‘clear desk’-regels voor papieren documenten en verwijderbare opslagmedia en ‘clear screen’-regels voor informatieverwerkende faciliteiten te worden gedefinieerd en op passende wijze te worden afgedwongen.</v>
      </c>
      <c r="K129" s="193" t="str">
        <f>'Handreiking BIO2-opmaat v2.4'!E117</f>
        <v>Er behoren ‘clear desk’-regels voor papieren documenten en verwijderbare opslagmedia en ‘clear screen’-regels voor informatieverwerkende faciliteiten te worden gedefinieerd en op passende wijze te worden afgedwongen.</v>
      </c>
      <c r="L129" s="138" t="str">
        <f>'BIO 1.04zv in Excel v1.4'!I89</f>
        <v>Er behoort een ‘clear desk’-beleid voor papieren documenten en verwijderbare opslagmedia en een ‘clear screen’-beleid voor informatie verwerkende faciliteiten te worden ingesteld.</v>
      </c>
      <c r="M129" s="134" t="s">
        <v>24</v>
      </c>
      <c r="N129" s="193" t="str">
        <f>'Handreiking BIO2-opmaat v2.4'!I117</f>
        <v>7.07.4</v>
      </c>
      <c r="O129" s="87" t="str">
        <f>'BIO 1.04zv in Excel v1.4'!J89</f>
        <v>11.2.9.4</v>
      </c>
      <c r="P129" s="86" t="s">
        <v>24</v>
      </c>
      <c r="Q129" s="193">
        <f>'Handreiking BIO2-opmaat v2.4'!J117</f>
        <v>2</v>
      </c>
      <c r="R129" s="87">
        <f>'BIO 1.04zv in Excel v1.4'!K89</f>
        <v>2</v>
      </c>
      <c r="S129" s="133" t="s">
        <v>24</v>
      </c>
      <c r="T129" s="193" t="str">
        <f>'Handreiking BIO2-opmaat v2.4'!K117</f>
        <v>Het overnemen van sessies op remote werkplekken op een andere werkplek is alleen mogelijk via dezelfde beveiligde loginprocedure als waarmee de sessie is gecreëerd. Na een expliciete risicoafweging mag hiervan worden afgeweken.</v>
      </c>
      <c r="U129" s="87" t="str">
        <f>'BIO 1.04zv in Excel v1.4'!L89</f>
        <v>Het overnemen van sessies op remote werkplekken op een andere werkplek is alleen mogelijk via dezelfde beveiligde loginprocedure als waarmee de sessie is gecreëerd. Na een expliciete risicoafweging mag hiervan worden afgeweken.</v>
      </c>
      <c r="V129" s="86" t="s">
        <v>24</v>
      </c>
      <c r="W129" s="193" t="str">
        <f>'Handreiking BIO2-opmaat v2.4'!L117</f>
        <v>Secretaris/Algemeen directeur
Proceseigenaar
Dienstenleverancier</v>
      </c>
      <c r="X129" s="87" t="str">
        <f>'BIO 1.04zv in Excel v1.4'!M89</f>
        <v>Secretaris/algemeen directeur
Dienstenleverancier</v>
      </c>
      <c r="Y129" s="145" t="s">
        <v>24</v>
      </c>
      <c r="Z129" s="194" t="s">
        <v>24</v>
      </c>
      <c r="AA129" s="81" t="s">
        <v>24</v>
      </c>
    </row>
    <row r="130" spans="1:27" ht="45" x14ac:dyDescent="0.15">
      <c r="A130" s="80" t="str">
        <f t="shared" si="13"/>
        <v>7.08</v>
      </c>
      <c r="B130" s="193" t="str">
        <f>'Handreiking BIO2-opmaat v2.4'!A119</f>
        <v>7.08</v>
      </c>
      <c r="C130" s="87" t="str">
        <f>'BIO 1.04zv in Excel v1.4'!F78</f>
        <v>11.2.1</v>
      </c>
      <c r="D130" s="144" t="s">
        <v>24</v>
      </c>
      <c r="E130" s="193">
        <f>'Handreiking BIO2-opmaat v2.4'!C119</f>
        <v>1</v>
      </c>
      <c r="F130" s="92">
        <f>'BIO 1.04zv in Excel v1.4'!G78</f>
        <v>1</v>
      </c>
      <c r="G130" s="80" t="str">
        <f t="shared" si="14"/>
        <v>Plaatsen en beschermen van apparatuur</v>
      </c>
      <c r="H130" s="193" t="str">
        <f>'Handreiking BIO2-opmaat v2.4'!D119</f>
        <v>Plaatsen en beschermen van apparatuur</v>
      </c>
      <c r="I130" s="87" t="str">
        <f>'BIO 1.04zv in Excel v1.4'!H78</f>
        <v>Plaatsing en bescherming van apparatuur</v>
      </c>
      <c r="J130" s="80" t="str">
        <f t="shared" si="15"/>
        <v>Apparatuur behoort veilig te worden geplaatst en beschermd.</v>
      </c>
      <c r="K130" s="193" t="str">
        <f>'Handreiking BIO2-opmaat v2.4'!E119</f>
        <v>Apparatuur behoort veilig te worden geplaatst en beschermd.</v>
      </c>
      <c r="L130" s="138" t="str">
        <f>'BIO 1.04zv in Excel v1.4'!I78</f>
        <v>Apparatuur behoort zo te worden geplaatst en beschermd dat risico’s van bedreigingen en gevaren van buitenaf, alsook de kans op onbevoegde toegang worden verkleind.</v>
      </c>
      <c r="M130" s="80" t="str">
        <f>'BIO2 in Excel v1.2'!A91</f>
        <v>7.08.01</v>
      </c>
      <c r="N130" s="193" t="str">
        <f>'Handreiking BIO2-opmaat v2.4'!I119</f>
        <v>/</v>
      </c>
      <c r="O130" s="92" t="str">
        <f>'BIO 1.04zv in Excel v1.4'!J78</f>
        <v>/</v>
      </c>
      <c r="P130" s="86" t="s">
        <v>24</v>
      </c>
      <c r="Q130" s="193" t="str">
        <f>'Handreiking BIO2-opmaat v2.4'!J119</f>
        <v>/</v>
      </c>
      <c r="R130" s="92" t="str">
        <f>'BIO 1.04zv in Excel v1.4'!K78</f>
        <v>/</v>
      </c>
      <c r="S130" s="80" t="str">
        <f>'BIO2 in Excel v1.2'!B91</f>
        <v>Geen overheidsmaatregel, zie deel 1 Kader BIO2, verplichtingen BIO</v>
      </c>
      <c r="T130" s="193" t="str">
        <f>'Handreiking BIO2-opmaat v2.4'!K119</f>
        <v>/</v>
      </c>
      <c r="U130" s="92" t="str">
        <f>'BIO 1.04zv in Excel v1.4'!L78</f>
        <v>/</v>
      </c>
      <c r="V130" s="86" t="s">
        <v>24</v>
      </c>
      <c r="W130" s="193" t="str">
        <f>'Handreiking BIO2-opmaat v2.4'!L119</f>
        <v>Dienstenleverancier</v>
      </c>
      <c r="X130" s="87" t="str">
        <f>'BIO 1.04zv in Excel v1.4'!M78</f>
        <v>Dienstenleverancier</v>
      </c>
      <c r="Y130" s="143" t="str">
        <f>'BIO2 in Excel v1.2'!C91</f>
        <v>Basishygiëne</v>
      </c>
      <c r="Z130" s="194" t="s">
        <v>24</v>
      </c>
      <c r="AA130" s="81" t="s">
        <v>24</v>
      </c>
    </row>
    <row r="131" spans="1:27" ht="67.5" x14ac:dyDescent="0.15">
      <c r="A131" s="80" t="str">
        <f t="shared" si="13"/>
        <v>7.09</v>
      </c>
      <c r="B131" s="193" t="str">
        <f>'Handreiking BIO2-opmaat v2.4'!A120</f>
        <v>7.09</v>
      </c>
      <c r="C131" s="87" t="str">
        <f>'BIO 1.04zv in Excel v1.4'!F83</f>
        <v>11.2.6</v>
      </c>
      <c r="D131" s="144" t="s">
        <v>24</v>
      </c>
      <c r="E131" s="193">
        <f>'Handreiking BIO2-opmaat v2.4'!C120</f>
        <v>1</v>
      </c>
      <c r="F131" s="92">
        <f>'BIO 1.04zv in Excel v1.4'!G83</f>
        <v>1</v>
      </c>
      <c r="G131" s="80" t="str">
        <f t="shared" si="14"/>
        <v>Beveiligen van bedrijfsmiddelen buiten het terrein</v>
      </c>
      <c r="H131" s="193" t="str">
        <f>'Handreiking BIO2-opmaat v2.4'!D120</f>
        <v>Beveiligen van bedrijfsmiddelen buiten het terrein</v>
      </c>
      <c r="I131" s="87" t="str">
        <f>'BIO 1.04zv in Excel v1.4'!H83</f>
        <v>Beveiliging van apparatuur en bedrijfsmiddelen buiten het terrein</v>
      </c>
      <c r="J131" s="80" t="str">
        <f t="shared" si="15"/>
        <v>Bedrijfsmiddelen buiten het gebouw en/of terrein behoren te worden beschermd.</v>
      </c>
      <c r="K131" s="193" t="str">
        <f>'Handreiking BIO2-opmaat v2.4'!E120</f>
        <v>Bedrijfsmiddelen buiten het gebouw en/of terrein behoren te worden beschermd.</v>
      </c>
      <c r="L131" s="138" t="str">
        <f>'BIO 1.04zv in Excel v1.4'!I83</f>
        <v>Bedrijfsmiddelen die zich buiten het terrein bevinden, behoren te worden beveiligd, waarbij rekening behoort te worden gehouden met de verschillende risico’s van werken buiten het terrein van de organisatie.</v>
      </c>
      <c r="M131" s="80" t="str">
        <f>'BIO2 in Excel v1.2'!A92</f>
        <v>7.09.01</v>
      </c>
      <c r="N131" s="193" t="str">
        <f>'Handreiking BIO2-opmaat v2.4'!I120</f>
        <v>/</v>
      </c>
      <c r="O131" s="87" t="str">
        <f>'BIO 1.04zv in Excel v1.4'!J83</f>
        <v>/</v>
      </c>
      <c r="P131" s="86" t="s">
        <v>24</v>
      </c>
      <c r="Q131" s="193" t="str">
        <f>'Handreiking BIO2-opmaat v2.4'!J120</f>
        <v>/</v>
      </c>
      <c r="R131" s="87" t="str">
        <f>'BIO 1.04zv in Excel v1.4'!K83</f>
        <v>/</v>
      </c>
      <c r="S131" s="80" t="str">
        <f>'BIO2 in Excel v1.2'!B92</f>
        <v>Geen overheidsmaatregel, zie deel 1 Kader BIO2, verplichtingen BIO</v>
      </c>
      <c r="T131" s="193" t="str">
        <f>'Handreiking BIO2-opmaat v2.4'!K120</f>
        <v>/</v>
      </c>
      <c r="U131" s="87" t="str">
        <f>'BIO 1.04zv in Excel v1.4'!L83</f>
        <v>/</v>
      </c>
      <c r="V131" s="86" t="s">
        <v>24</v>
      </c>
      <c r="W131" s="193" t="str">
        <f>'Handreiking BIO2-opmaat v2.4'!L120</f>
        <v>Dienstenleverancier</v>
      </c>
      <c r="X131" s="87" t="str">
        <f>'BIO 1.04zv in Excel v1.4'!M83</f>
        <v>Dienstenleverancier</v>
      </c>
      <c r="Y131" s="143" t="str">
        <f>'BIO2 in Excel v1.2'!C92</f>
        <v>Basishygiëne</v>
      </c>
      <c r="Z131" s="194" t="s">
        <v>24</v>
      </c>
      <c r="AA131" s="81" t="s">
        <v>24</v>
      </c>
    </row>
    <row r="132" spans="1:27" ht="56.25" x14ac:dyDescent="0.15">
      <c r="A132" s="80" t="str">
        <f t="shared" si="13"/>
        <v>7.10</v>
      </c>
      <c r="B132" s="193" t="str">
        <f>'Handreiking BIO2-opmaat v2.4'!A121</f>
        <v>7.10</v>
      </c>
      <c r="C132" s="87" t="str">
        <f>'BIO 1.04zv in Excel v1.4'!F34</f>
        <v>08.3.1</v>
      </c>
      <c r="D132" s="144" t="s">
        <v>24</v>
      </c>
      <c r="E132" s="193">
        <f>'Handreiking BIO2-opmaat v2.4'!C121</f>
        <v>2</v>
      </c>
      <c r="F132" s="92">
        <f>'BIO 1.04zv in Excel v1.4'!G34</f>
        <v>1</v>
      </c>
      <c r="G132" s="80" t="str">
        <f t="shared" si="14"/>
        <v>Opslagmedia</v>
      </c>
      <c r="H132" s="193" t="str">
        <f>'Handreiking BIO2-opmaat v2.4'!D121</f>
        <v>Opslagmedia</v>
      </c>
      <c r="I132" s="87" t="str">
        <f>'BIO 1.04zv in Excel v1.4'!H34</f>
        <v>Beheer van verwijderbare media</v>
      </c>
      <c r="J132" s="80" t="str">
        <f t="shared" si="15"/>
        <v>Opslagmedia behoren te worden beheerd gedurende hun volledige levenscyclus van aanschaf, gebruik, transport en verwijdering overeenkomstig het classificatieschema en de hanteringseisen van de organisatie.</v>
      </c>
      <c r="K132" s="193" t="str">
        <f>'Handreiking BIO2-opmaat v2.4'!E121</f>
        <v>Opslagmedia behoren te worden beheerd gedurende hun volledige levenscyclus van aanschaf, gebruik, transport en verwijdering overeenkomstig het classificatieschema en de hanteringseisen van de organisatie.</v>
      </c>
      <c r="L132" s="138" t="str">
        <f>'BIO 1.04zv in Excel v1.4'!I34</f>
        <v>Voor het beheren van verwijderbare media behoren procedures te worden geïmplementeerd in overeenstemming met het classificatieschema dat door de organisatie is vastgesteld.</v>
      </c>
      <c r="M132" s="80" t="str">
        <f>'BIO2 in Excel v1.2'!A93</f>
        <v>7.10.01</v>
      </c>
      <c r="N132" s="193" t="str">
        <f>'Handreiking BIO2-opmaat v2.4'!I121</f>
        <v>7.10.1</v>
      </c>
      <c r="O132" s="87" t="str">
        <f>'BIO 1.04zv in Excel v1.4'!J34</f>
        <v>08.3.1.1</v>
      </c>
      <c r="P132" s="86" t="s">
        <v>24</v>
      </c>
      <c r="Q132" s="193">
        <f>'Handreiking BIO2-opmaat v2.4'!J121</f>
        <v>2</v>
      </c>
      <c r="R132" s="87">
        <f>'BIO 1.04zv in Excel v1.4'!K34</f>
        <v>1</v>
      </c>
      <c r="S132" s="80" t="str">
        <f>'BIO2 in Excel v1.2'!B93</f>
        <v>Er is een verwijderinstructie waarin is opgenomen dat van verwijderbare media die herbruikbaar zijn en die de organisatie verlaten, de bedrijfsgevoelige inhoud onherstelbaar verwijderd is.</v>
      </c>
      <c r="T132" s="193" t="str">
        <f>'Handreiking BIO2-opmaat v2.4'!K121</f>
        <v>Er is een verwijderinstructie waarin is opgenomen dat van verwijderbare media die herbruikbaar zijn en die de organisatie verlaten de onnodige inhoud onherstelbaar verwijderd is.</v>
      </c>
      <c r="U132" s="87" t="str">
        <f>'BIO 1.04zv in Excel v1.4'!L34</f>
        <v>Er is een verwijderinstructie waarin is opgenomen dat van verwijderbare media die herbruikbaar zijn en die de organisatie verlaten de onnodige inhoud onherstelbaar verwijderd is (ISO 27002 – implementatierichtlijn 8.3.1.a).</v>
      </c>
      <c r="V132" s="86" t="s">
        <v>24</v>
      </c>
      <c r="W132" s="193" t="str">
        <f>'Handreiking BIO2-opmaat v2.4'!L121</f>
        <v>Proceseigenaar
Dienstenleverancier</v>
      </c>
      <c r="X132" s="87" t="str">
        <f>'BIO 1.04zv in Excel v1.4'!M34</f>
        <v>Proceseigenaar
Dienstenleverancier</v>
      </c>
      <c r="Y132" s="143" t="str">
        <f>'BIO2 in Excel v1.2'!C93</f>
        <v>Overheidsrisico</v>
      </c>
      <c r="Z132" s="194" t="s">
        <v>24</v>
      </c>
      <c r="AA132" s="81" t="s">
        <v>24</v>
      </c>
    </row>
    <row r="133" spans="1:27" ht="101.25" x14ac:dyDescent="0.15">
      <c r="A133" s="80" t="str">
        <f t="shared" si="13"/>
        <v>7.10</v>
      </c>
      <c r="B133" s="193" t="str">
        <f>'Handreiking BIO2-opmaat v2.4'!A126</f>
        <v>7.10</v>
      </c>
      <c r="C133" s="87" t="str">
        <f>'BIO 1.04zv in Excel v1.4'!F37</f>
        <v>08.3.2</v>
      </c>
      <c r="D133" s="145" t="s">
        <v>24</v>
      </c>
      <c r="E133" s="193">
        <f>'Handreiking BIO2-opmaat v2.4'!C126</f>
        <v>2</v>
      </c>
      <c r="F133" s="92">
        <f>'BIO 1.04zv in Excel v1.4'!G37</f>
        <v>2</v>
      </c>
      <c r="G133" s="80" t="str">
        <f t="shared" si="14"/>
        <v>Opslagmedia</v>
      </c>
      <c r="H133" s="193" t="str">
        <f>'Handreiking BIO2-opmaat v2.4'!D126</f>
        <v>Opslagmedia</v>
      </c>
      <c r="I133" s="87" t="str">
        <f>'BIO 1.04zv in Excel v1.4'!H37</f>
        <v>Verwijderen van media</v>
      </c>
      <c r="J133" s="80" t="str">
        <f t="shared" si="15"/>
        <v>Opslagmedia behoren te worden beheerd gedurende hun volledige levenscyclus van aanschaf, gebruik, transport en verwijdering overeenkomstig het classificatieschema en de hanteringseisen van de organisatie.</v>
      </c>
      <c r="K133" s="193" t="str">
        <f>'Handreiking BIO2-opmaat v2.4'!E126</f>
        <v>Opslagmedia behoren te worden beheerd gedurende hun volledige levenscyclus van aanschaf, gebruik, transport en verwijdering overeenkomstig het classificatieschema en de hanteringseisen van de organisatie.</v>
      </c>
      <c r="L133" s="138" t="str">
        <f>'BIO 1.04zv in Excel v1.4'!I37</f>
        <v>Media behoren op een veilige en beveiligde manier te worden verwijderd als ze niet langer nodig zijn, overeenkomstig formele procedures.</v>
      </c>
      <c r="M133" s="80" t="str">
        <f>'BIO2 in Excel v1.2'!A94</f>
        <v>7.10.02</v>
      </c>
      <c r="N133" s="193" t="str">
        <f>'Handreiking BIO2-opmaat v2.4'!I126</f>
        <v>7.10.6</v>
      </c>
      <c r="O133" s="87" t="str">
        <f>'BIO 1.04zv in Excel v1.4'!J37</f>
        <v>08.3.2.3</v>
      </c>
      <c r="P133" s="86" t="s">
        <v>24</v>
      </c>
      <c r="Q133" s="193">
        <f>'Handreiking BIO2-opmaat v2.4'!J126</f>
        <v>2</v>
      </c>
      <c r="R133" s="87">
        <f>'BIO 1.04zv in Excel v1.4'!K37</f>
        <v>2</v>
      </c>
      <c r="S133" s="80" t="str">
        <f>'BIO2 in Excel v1.2'!B94</f>
        <v>Voor het wissen van alle data op het medium, wordt data onherstelbaar verwijderd of onbeschikbaar gemaakt.
Er wordt gecontroleerd of alle data onherstelbaar verwijderd is.
Hiervan wordt verslag gemaakt.
Er wordt bij voorkeur gebruik gemaakt van producten waarvoor de Unit Weerbaarheid van het Nationaal Bureau voor Verbindingsbeveiliging (NBV) een positief inzetadvies afgegeven heeft.</v>
      </c>
      <c r="T133" s="193" t="str">
        <f>'Handreiking BIO2-opmaat v2.4'!K126</f>
        <v>Voor het wissen van alle data op het medium, wordt de data onherstelbaar verwijderd, bijvoorbeeld door minimaal twee keer te overschrijven met vaste data en één keer met random data. Er wordt gecontroleerd of alle data onherstelbaar verwijderd is en er wordt verslag van gemaakt.</v>
      </c>
      <c r="U133" s="87" t="str">
        <f>'BIO 1.04zv in Excel v1.4'!L37</f>
        <v>Voor het wissen van alle data op het medium, wordt de data onherstelbaar verwijderd, bijvoorbeeld door minimaal twee keer te overschrijven met vaste data en één keer met random data. Er wordt gecontroleerd of alle data onherstelbaar verwijderd is.</v>
      </c>
      <c r="V133" s="86" t="s">
        <v>24</v>
      </c>
      <c r="W133" s="193" t="str">
        <f>'Handreiking BIO2-opmaat v2.4'!L126</f>
        <v>Proceseigenaar
Dienstenleverancier</v>
      </c>
      <c r="X133" s="87" t="str">
        <f>'BIO 1.04zv in Excel v1.4'!M37</f>
        <v>Dienstenleverancier</v>
      </c>
      <c r="Y133" s="143" t="str">
        <f>'BIO2 in Excel v1.2'!C94</f>
        <v>Overheidsrisico</v>
      </c>
      <c r="Z133" s="194" t="s">
        <v>24</v>
      </c>
      <c r="AA133" s="81" t="s">
        <v>24</v>
      </c>
    </row>
    <row r="134" spans="1:27" ht="56.25" x14ac:dyDescent="0.15">
      <c r="A134" s="80" t="str">
        <f t="shared" ref="A134:A161" si="16">B134</f>
        <v>7.10</v>
      </c>
      <c r="B134" s="193" t="str">
        <f>'Handreiking BIO2-opmaat v2.4'!A124</f>
        <v>7.10</v>
      </c>
      <c r="C134" s="87" t="str">
        <f>'BIO 1.04zv in Excel v1.4'!F39</f>
        <v>08.3.3</v>
      </c>
      <c r="D134" s="145" t="s">
        <v>24</v>
      </c>
      <c r="E134" s="193">
        <f>'Handreiking BIO2-opmaat v2.4'!C124</f>
        <v>2</v>
      </c>
      <c r="F134" s="92">
        <f>'BIO 1.04zv in Excel v1.4'!G39</f>
        <v>2</v>
      </c>
      <c r="G134" s="80" t="str">
        <f t="shared" si="14"/>
        <v>Opslagmedia</v>
      </c>
      <c r="H134" s="193" t="str">
        <f>'Handreiking BIO2-opmaat v2.4'!D124</f>
        <v>Opslagmedia</v>
      </c>
      <c r="I134" s="87" t="str">
        <f>'BIO 1.04zv in Excel v1.4'!H39</f>
        <v>Media fysiek overdragen</v>
      </c>
      <c r="J134" s="80" t="str">
        <f t="shared" si="15"/>
        <v>Opslagmedia behoren te worden beheerd gedurende hun volledige levenscyclus van aanschaf, gebruik, transport en verwijdering overeenkomstig het classificatieschema en de hanteringseisen van de organisatie.</v>
      </c>
      <c r="K134" s="193" t="str">
        <f>'Handreiking BIO2-opmaat v2.4'!E124</f>
        <v>Opslagmedia behoren te worden beheerd gedurende hun volledige levenscyclus van aanschaf, gebruik, transport en verwijdering overeenkomstig het classificatieschema en de hanteringseisen van de organisatie.</v>
      </c>
      <c r="L134" s="138" t="str">
        <f>'BIO 1.04zv in Excel v1.4'!I39</f>
        <v>Media die informatie bevatten, behoren te worden beschermd tegen onbevoegde toegang, misbruik of corruptie tijdens transport.</v>
      </c>
      <c r="M134" s="80" t="str">
        <f>'BIO2 in Excel v1.2'!A95</f>
        <v>7.10.03</v>
      </c>
      <c r="N134" s="193" t="str">
        <f>'Handreiking BIO2-opmaat v2.4'!I124</f>
        <v>7.10.4</v>
      </c>
      <c r="O134" s="87" t="str">
        <f>'BIO 1.04zv in Excel v1.4'!J39</f>
        <v>08.3.3.2</v>
      </c>
      <c r="P134" s="86" t="s">
        <v>24</v>
      </c>
      <c r="Q134" s="193">
        <f>'Handreiking BIO2-opmaat v2.4'!J124</f>
        <v>2</v>
      </c>
      <c r="R134" s="87">
        <f>'BIO 1.04zv in Excel v1.4'!K39</f>
        <v>2</v>
      </c>
      <c r="S134" s="80" t="str">
        <f>'BIO2 in Excel v1.2'!B95</f>
        <v>Het gebruik van koeriers of transporteurs voor transport van geclassificeerde informatie voldoet aan vooraf opgestelde betrouwbaarheidseisen.</v>
      </c>
      <c r="T134" s="193" t="str">
        <f>'Handreiking BIO2-opmaat v2.4'!K124</f>
        <v>Het gebruik van koeriers of transporteurs voor transport van op BBN2 of hoger geclassificeerde informatie voldoet aan vooraf opgestelde betrouwbaarheidseisen.</v>
      </c>
      <c r="U134" s="87" t="str">
        <f>'BIO 1.04zv in Excel v1.4'!L39</f>
        <v>Het gebruik van koeriers of transporteurs voor transport van op BBN2 of hoger geclassificeerde informatie voldoet aan vooraf opgestelde betrouwbaarheidseisen.</v>
      </c>
      <c r="V134" s="86" t="s">
        <v>24</v>
      </c>
      <c r="W134" s="193" t="str">
        <f>'Handreiking BIO2-opmaat v2.4'!L124</f>
        <v>Proceseigenaar
Dienstenleverancier</v>
      </c>
      <c r="X134" s="87" t="str">
        <f>'BIO 1.04zv in Excel v1.4'!M39</f>
        <v>Secretaris/algemeen directeur</v>
      </c>
      <c r="Y134" s="143" t="str">
        <f>'BIO2 in Excel v1.2'!C95</f>
        <v>Overheidsrisico</v>
      </c>
      <c r="Z134" s="194" t="s">
        <v>24</v>
      </c>
      <c r="AA134" s="81" t="s">
        <v>24</v>
      </c>
    </row>
    <row r="135" spans="1:27" ht="56.25" x14ac:dyDescent="0.15">
      <c r="A135" s="80" t="str">
        <f t="shared" si="16"/>
        <v>7.10</v>
      </c>
      <c r="B135" s="193" t="str">
        <f>'Handreiking BIO2-opmaat v2.4'!A122</f>
        <v>7.10</v>
      </c>
      <c r="C135" s="87" t="str">
        <f>'BIO 1.04zv in Excel v1.4'!F35</f>
        <v>08.3.2</v>
      </c>
      <c r="D135" s="144" t="s">
        <v>24</v>
      </c>
      <c r="E135" s="193">
        <f>'Handreiking BIO2-opmaat v2.4'!C122</f>
        <v>2</v>
      </c>
      <c r="F135" s="92">
        <f>'BIO 1.04zv in Excel v1.4'!G35</f>
        <v>2</v>
      </c>
      <c r="G135" s="80" t="str">
        <f t="shared" si="14"/>
        <v>Opslagmedia</v>
      </c>
      <c r="H135" s="193" t="str">
        <f>'Handreiking BIO2-opmaat v2.4'!D122</f>
        <v>Opslagmedia</v>
      </c>
      <c r="I135" s="87" t="str">
        <f>'BIO 1.04zv in Excel v1.4'!H35</f>
        <v>Verwijderen van media</v>
      </c>
      <c r="J135" s="80" t="str">
        <f t="shared" si="15"/>
        <v>Opslagmedia behoren te worden beheerd gedurende hun volledige levenscyclus van aanschaf, gebruik, transport en verwijdering overeenkomstig het classificatieschema en de hanteringseisen van de organisatie.</v>
      </c>
      <c r="K135" s="193" t="str">
        <f>'Handreiking BIO2-opmaat v2.4'!E122</f>
        <v>Opslagmedia behoren te worden beheerd gedurende hun volledige levenscyclus van aanschaf, gebruik, transport en verwijdering overeenkomstig het classificatieschema en de hanteringseisen van de organisatie.</v>
      </c>
      <c r="L135" s="138" t="str">
        <f>'BIO 1.04zv in Excel v1.4'!I35</f>
        <v>Media behoren op een veilige en beveiligde manier te worden verwijderd als ze niet langer nodig zijn, overeenkomstig formele procedures.</v>
      </c>
      <c r="M135" s="86" t="s">
        <v>24</v>
      </c>
      <c r="N135" s="193" t="str">
        <f>'Handreiking BIO2-opmaat v2.4'!I122</f>
        <v>7.10.2</v>
      </c>
      <c r="O135" s="87" t="str">
        <f>'BIO 1.04zv in Excel v1.4'!J35</f>
        <v>08.3.2.1</v>
      </c>
      <c r="P135" s="86" t="s">
        <v>24</v>
      </c>
      <c r="Q135" s="193">
        <f>'Handreiking BIO2-opmaat v2.4'!J122</f>
        <v>2</v>
      </c>
      <c r="R135" s="92">
        <f>'BIO 1.04zv in Excel v1.4'!K35</f>
        <v>2</v>
      </c>
      <c r="S135" s="86" t="s">
        <v>24</v>
      </c>
      <c r="T135" s="193" t="str">
        <f>'Handreiking BIO2-opmaat v2.4'!K122</f>
        <v>Media die vertrouwelijke informatie bevatten, zijn opgeslagen op een plek die niet toegankelijk is voor onbevoegden.</v>
      </c>
      <c r="U135" s="92" t="str">
        <f>'BIO 1.04zv in Excel v1.4'!L35</f>
        <v>Media die vertrouwelijke informatie bevatten, zijn opgeslagen op een plek die niet toegankelijk is voor onbevoegden.</v>
      </c>
      <c r="V135" s="86" t="s">
        <v>24</v>
      </c>
      <c r="W135" s="193" t="str">
        <f>'Handreiking BIO2-opmaat v2.4'!L122</f>
        <v>Proceseigenaar
Dienstenleverancier</v>
      </c>
      <c r="X135" s="87" t="str">
        <f>'BIO 1.04zv in Excel v1.4'!M35</f>
        <v>Dienstenleverancier</v>
      </c>
      <c r="Y135" s="145" t="s">
        <v>24</v>
      </c>
      <c r="Z135" s="194" t="s">
        <v>24</v>
      </c>
      <c r="AA135" s="81" t="s">
        <v>24</v>
      </c>
    </row>
    <row r="136" spans="1:27" ht="56.25" x14ac:dyDescent="0.15">
      <c r="A136" s="80" t="str">
        <f t="shared" si="16"/>
        <v>7.10</v>
      </c>
      <c r="B136" s="193" t="str">
        <f>'Handreiking BIO2-opmaat v2.4'!A123</f>
        <v>7.10</v>
      </c>
      <c r="C136" s="87" t="str">
        <f>'BIO 1.04zv in Excel v1.4'!F38</f>
        <v>08.3.3</v>
      </c>
      <c r="D136" s="144" t="s">
        <v>24</v>
      </c>
      <c r="E136" s="193">
        <f>'Handreiking BIO2-opmaat v2.4'!C123</f>
        <v>2</v>
      </c>
      <c r="F136" s="92">
        <f>'BIO 1.04zv in Excel v1.4'!G38</f>
        <v>2</v>
      </c>
      <c r="G136" s="80" t="str">
        <f t="shared" si="14"/>
        <v>Opslagmedia</v>
      </c>
      <c r="H136" s="193" t="str">
        <f>'Handreiking BIO2-opmaat v2.4'!D123</f>
        <v>Opslagmedia</v>
      </c>
      <c r="I136" s="87" t="str">
        <f>'BIO 1.04zv in Excel v1.4'!H38</f>
        <v>Media fysiek overdragen</v>
      </c>
      <c r="J136" s="80" t="str">
        <f t="shared" si="15"/>
        <v>Opslagmedia behoren te worden beheerd gedurende hun volledige levenscyclus van aanschaf, gebruik, transport en verwijdering overeenkomstig het classificatieschema en de hanteringseisen van de organisatie.</v>
      </c>
      <c r="K136" s="193" t="str">
        <f>'Handreiking BIO2-opmaat v2.4'!E123</f>
        <v>Opslagmedia behoren te worden beheerd gedurende hun volledige levenscyclus van aanschaf, gebruik, transport en verwijdering overeenkomstig het classificatieschema en de hanteringseisen van de organisatie.</v>
      </c>
      <c r="L136" s="138" t="str">
        <f>'BIO 1.04zv in Excel v1.4'!I38</f>
        <v>Media die informatie bevatten, behoren te worden beschermd tegen onbevoegde toegang, misbruik of corruptie tijdens transport.</v>
      </c>
      <c r="M136" s="86" t="s">
        <v>24</v>
      </c>
      <c r="N136" s="193" t="str">
        <f>'Handreiking BIO2-opmaat v2.4'!I123</f>
        <v>7.10.3</v>
      </c>
      <c r="O136" s="87" t="str">
        <f>'BIO 1.04zv in Excel v1.4'!J38</f>
        <v>08.3.3.1</v>
      </c>
      <c r="P136" s="86" t="s">
        <v>24</v>
      </c>
      <c r="Q136" s="193">
        <f>'Handreiking BIO2-opmaat v2.4'!J123</f>
        <v>2</v>
      </c>
      <c r="R136" s="87">
        <f>'BIO 1.04zv in Excel v1.4'!K38</f>
        <v>2</v>
      </c>
      <c r="S136" s="86" t="s">
        <v>24</v>
      </c>
      <c r="T136" s="193" t="str">
        <f>'Handreiking BIO2-opmaat v2.4'!K123</f>
        <v>Er is een vastgestelde procedure voor het fysiek transport van media.</v>
      </c>
      <c r="U136" s="87" t="str">
        <f>'BIO 1.04zv in Excel v1.4'!L38</f>
        <v>Er is een vastgestelde procedure voor het fysiek transport van media.</v>
      </c>
      <c r="V136" s="86" t="s">
        <v>24</v>
      </c>
      <c r="W136" s="193" t="str">
        <f>'Handreiking BIO2-opmaat v2.4'!L123</f>
        <v>Proceseigenaar
Dienstenleverancier</v>
      </c>
      <c r="X136" s="87" t="str">
        <f>'BIO 1.04zv in Excel v1.4'!M38</f>
        <v>Secretaris/algemeen directeur</v>
      </c>
      <c r="Y136" s="145" t="s">
        <v>24</v>
      </c>
      <c r="Z136" s="194" t="s">
        <v>24</v>
      </c>
      <c r="AA136" s="81" t="s">
        <v>24</v>
      </c>
    </row>
    <row r="137" spans="1:27" ht="67.5" x14ac:dyDescent="0.15">
      <c r="A137" s="80" t="str">
        <f t="shared" si="16"/>
        <v>7.10</v>
      </c>
      <c r="B137" s="193" t="str">
        <f>'Handreiking BIO2-opmaat v2.4'!A125</f>
        <v>7.10</v>
      </c>
      <c r="C137" s="87" t="str">
        <f>'BIO 1.04zv in Excel v1.4'!F36</f>
        <v>08.3.2</v>
      </c>
      <c r="D137" s="144" t="s">
        <v>24</v>
      </c>
      <c r="E137" s="193">
        <f>'Handreiking BIO2-opmaat v2.4'!C125</f>
        <v>2</v>
      </c>
      <c r="F137" s="92">
        <f>'BIO 1.04zv in Excel v1.4'!G36</f>
        <v>2</v>
      </c>
      <c r="G137" s="80" t="str">
        <f t="shared" si="14"/>
        <v>Opslagmedia</v>
      </c>
      <c r="H137" s="193" t="str">
        <f>'Handreiking BIO2-opmaat v2.4'!D125</f>
        <v>Opslagmedia</v>
      </c>
      <c r="I137" s="87" t="str">
        <f>'BIO 1.04zv in Excel v1.4'!H36</f>
        <v>Verwijderen van media</v>
      </c>
      <c r="J137" s="80" t="str">
        <f t="shared" si="15"/>
        <v>Opslagmedia behoren te worden beheerd gedurende hun volledige levenscyclus van aanschaf, gebruik, transport en verwijdering overeenkomstig het classificatieschema en de hanteringseisen van de organisatie.</v>
      </c>
      <c r="K137" s="193" t="str">
        <f>'Handreiking BIO2-opmaat v2.4'!E125</f>
        <v>Opslagmedia behoren te worden beheerd gedurende hun volledige levenscyclus van aanschaf, gebruik, transport en verwijdering overeenkomstig het classificatieschema en de hanteringseisen van de organisatie.</v>
      </c>
      <c r="L137" s="138" t="str">
        <f>'BIO 1.04zv in Excel v1.4'!I36</f>
        <v>Media behoren op een veilige en beveiligde manier te worden verwijderd als ze niet langer nodig zijn, overeenkomstig formele procedures.</v>
      </c>
      <c r="M137" s="86" t="s">
        <v>24</v>
      </c>
      <c r="N137" s="193" t="str">
        <f>'Handreiking BIO2-opmaat v2.4'!I125</f>
        <v>7.10.5</v>
      </c>
      <c r="O137" s="87" t="str">
        <f>'BIO 1.04zv in Excel v1.4'!J36</f>
        <v>08.3.2.2</v>
      </c>
      <c r="P137" s="86" t="s">
        <v>24</v>
      </c>
      <c r="Q137" s="193">
        <f>'Handreiking BIO2-opmaat v2.4'!J125</f>
        <v>2</v>
      </c>
      <c r="R137" s="87">
        <f>'BIO 1.04zv in Excel v1.4'!K36</f>
        <v>2</v>
      </c>
      <c r="S137" s="86" t="s">
        <v>24</v>
      </c>
      <c r="T137" s="193" t="str">
        <f>'Handreiking BIO2-opmaat v2.4'!K125</f>
        <v>Verwijdering vindt plaats op een veilige manier, bijvoorbeeld door verbranding of versnippering. Verwijdering van alleen gegevens is ook mogelijk door het wissen van de gegevens voordat de media worden gebruikt voor een andere toepassing in de organisatie.</v>
      </c>
      <c r="U137" s="87" t="str">
        <f>'BIO 1.04zv in Excel v1.4'!L36</f>
        <v>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v>
      </c>
      <c r="V137" s="86" t="s">
        <v>24</v>
      </c>
      <c r="W137" s="193" t="str">
        <f>'Handreiking BIO2-opmaat v2.4'!L125</f>
        <v>Proceseigenaar
Dienstenleverancier</v>
      </c>
      <c r="X137" s="87" t="str">
        <f>'BIO 1.04zv in Excel v1.4'!M36</f>
        <v>Dienstenleverancier</v>
      </c>
      <c r="Y137" s="145" t="s">
        <v>24</v>
      </c>
      <c r="Z137" s="194" t="s">
        <v>24</v>
      </c>
      <c r="AA137" s="81" t="s">
        <v>24</v>
      </c>
    </row>
    <row r="138" spans="1:27" ht="56.25" x14ac:dyDescent="0.15">
      <c r="A138" s="80" t="str">
        <f t="shared" si="16"/>
        <v>7.10</v>
      </c>
      <c r="B138" s="193" t="str">
        <f>'Handreiking BIO2-opmaat v2.4'!A127</f>
        <v>7.10</v>
      </c>
      <c r="C138" s="87" t="str">
        <f>'BIO 1.04zv in Excel v1.4'!F82</f>
        <v>11.2.5</v>
      </c>
      <c r="D138" s="144" t="s">
        <v>24</v>
      </c>
      <c r="E138" s="193">
        <f>'Handreiking BIO2-opmaat v2.4'!C127</f>
        <v>2</v>
      </c>
      <c r="F138" s="92">
        <f>'BIO 1.04zv in Excel v1.4'!G82</f>
        <v>1</v>
      </c>
      <c r="G138" s="80" t="str">
        <f t="shared" si="14"/>
        <v>Opslagmedia</v>
      </c>
      <c r="H138" s="193" t="str">
        <f>'Handreiking BIO2-opmaat v2.4'!D127</f>
        <v>Opslagmedia</v>
      </c>
      <c r="I138" s="87" t="str">
        <f>'BIO 1.04zv in Excel v1.4'!H82</f>
        <v>Verwijdering van bedrijfsmiddelen</v>
      </c>
      <c r="J138" s="80" t="str">
        <f t="shared" si="15"/>
        <v>Opslagmedia behoren te worden beheerd gedurende hun volledige levenscyclus van aanschaf, gebruik, transport en verwijdering overeenkomstig het classificatieschema en de hanteringseisen van de organisatie.</v>
      </c>
      <c r="K138" s="193" t="str">
        <f>'Handreiking BIO2-opmaat v2.4'!E127</f>
        <v>Opslagmedia behoren te worden beheerd gedurende hun volledige levenscyclus van aanschaf, gebruik, transport en verwijdering overeenkomstig het classificatieschema en de hanteringseisen van de organisatie.</v>
      </c>
      <c r="L138" s="138" t="str">
        <f>'BIO 1.04zv in Excel v1.4'!I82</f>
        <v>Apparatuur, informatie en software behoren niet van de locatie te worden meegenomen zonder voorafgaande goedkeuring.</v>
      </c>
      <c r="M138" s="86" t="s">
        <v>24</v>
      </c>
      <c r="N138" s="193" t="str">
        <f>'Handreiking BIO2-opmaat v2.4'!I127</f>
        <v>/</v>
      </c>
      <c r="O138" s="87" t="str">
        <f>'BIO 1.04zv in Excel v1.4'!J82</f>
        <v>/</v>
      </c>
      <c r="P138" s="86" t="s">
        <v>24</v>
      </c>
      <c r="Q138" s="193" t="str">
        <f>'Handreiking BIO2-opmaat v2.4'!J127</f>
        <v>/</v>
      </c>
      <c r="R138" s="87" t="str">
        <f>'BIO 1.04zv in Excel v1.4'!L82</f>
        <v>/</v>
      </c>
      <c r="S138" s="86" t="s">
        <v>24</v>
      </c>
      <c r="T138" s="193" t="str">
        <f>'Handreiking BIO2-opmaat v2.4'!K127</f>
        <v>/</v>
      </c>
      <c r="U138" s="87" t="str">
        <f>'BIO 1.04zv in Excel v1.4'!L82</f>
        <v>/</v>
      </c>
      <c r="V138" s="86" t="s">
        <v>24</v>
      </c>
      <c r="W138" s="193" t="str">
        <f>'Handreiking BIO2-opmaat v2.4'!L127</f>
        <v>Proceseigenaar
Dienstenleverancier</v>
      </c>
      <c r="X138" s="87" t="str">
        <f>'BIO 1.04zv in Excel v1.4'!M82</f>
        <v>Dienstenleverancier</v>
      </c>
      <c r="Y138" s="145" t="s">
        <v>24</v>
      </c>
      <c r="Z138" s="194" t="s">
        <v>24</v>
      </c>
      <c r="AA138" s="81" t="s">
        <v>24</v>
      </c>
    </row>
    <row r="139" spans="1:27" ht="56.25" x14ac:dyDescent="0.15">
      <c r="A139" s="80" t="str">
        <f t="shared" si="16"/>
        <v>7.11</v>
      </c>
      <c r="B139" s="193" t="str">
        <f>'Handreiking BIO2-opmaat v2.4'!A128</f>
        <v>7.11</v>
      </c>
      <c r="C139" s="87" t="str">
        <f>'BIO 1.04zv in Excel v1.4'!F79</f>
        <v>11.2.2</v>
      </c>
      <c r="D139" s="144" t="s">
        <v>24</v>
      </c>
      <c r="E139" s="193">
        <f>'Handreiking BIO2-opmaat v2.4'!C128</f>
        <v>1</v>
      </c>
      <c r="F139" s="92">
        <f>'BIO 1.04zv in Excel v1.4'!G79</f>
        <v>1</v>
      </c>
      <c r="G139" s="80" t="str">
        <f t="shared" si="14"/>
        <v>Nutsvoorzieningen</v>
      </c>
      <c r="H139" s="193" t="str">
        <f>'Handreiking BIO2-opmaat v2.4'!D128</f>
        <v>Nutsvoorzieningen</v>
      </c>
      <c r="I139" s="87" t="str">
        <f>'BIO 1.04zv in Excel v1.4'!H79</f>
        <v>Nutsvoorzieningen</v>
      </c>
      <c r="J139" s="80" t="str">
        <f t="shared" si="15"/>
        <v>Informatieverwerkende faciliteiten behoren te worden beschermd tegen stroomuitval en andere verstoringen die worden veroorzaakt door storingen in nutsvoorzieningen.</v>
      </c>
      <c r="K139" s="193" t="str">
        <f>'Handreiking BIO2-opmaat v2.4'!E128</f>
        <v>Informatieverwerkende faciliteiten behoren te worden beschermd tegen stroomuitval en andere verstoringen die worden veroorzaakt door storingen in nutsvoorzieningen.</v>
      </c>
      <c r="L139" s="138" t="str">
        <f>'BIO 1.04zv in Excel v1.4'!I79</f>
        <v>Apparatuur behoort te worden beschermd tegen stroomuitval en andere verstoringen die worden veroorzaakt door ontregelingen in nutsvoorzieningen.</v>
      </c>
      <c r="M139" s="80" t="str">
        <f>'BIO2 in Excel v1.2'!A96</f>
        <v>7.11.01</v>
      </c>
      <c r="N139" s="193" t="str">
        <f>'Handreiking BIO2-opmaat v2.4'!I128</f>
        <v>/</v>
      </c>
      <c r="O139" s="87" t="str">
        <f>'BIO 1.04zv in Excel v1.4'!J79</f>
        <v>/</v>
      </c>
      <c r="P139" s="86" t="s">
        <v>24</v>
      </c>
      <c r="Q139" s="193" t="str">
        <f>'Handreiking BIO2-opmaat v2.4'!J128</f>
        <v>/</v>
      </c>
      <c r="R139" s="87" t="str">
        <f>'BIO 1.04zv in Excel v1.4'!K79</f>
        <v>/</v>
      </c>
      <c r="S139" s="80" t="str">
        <f>'BIO2 in Excel v1.2'!B96</f>
        <v>Geen overheidsmaatregel, zie deel 1 Kader BIO2, verplichtingen BIO</v>
      </c>
      <c r="T139" s="193" t="str">
        <f>'Handreiking BIO2-opmaat v2.4'!K128</f>
        <v>/</v>
      </c>
      <c r="U139" s="87" t="str">
        <f>'BIO 1.04zv in Excel v1.4'!L79</f>
        <v>/</v>
      </c>
      <c r="V139" s="86" t="s">
        <v>24</v>
      </c>
      <c r="W139" s="193" t="str">
        <f>'Handreiking BIO2-opmaat v2.4'!L128</f>
        <v>Dienstenleverancier</v>
      </c>
      <c r="X139" s="87" t="str">
        <f>'BIO 1.04zv in Excel v1.4'!M79</f>
        <v>Dienstenleverancier</v>
      </c>
      <c r="Y139" s="143" t="str">
        <f>'BIO2 in Excel v1.2'!C96</f>
        <v>Basishygiëne</v>
      </c>
      <c r="Z139" s="194" t="s">
        <v>24</v>
      </c>
      <c r="AA139" s="81" t="s">
        <v>24</v>
      </c>
    </row>
    <row r="140" spans="1:27" ht="67.5" x14ac:dyDescent="0.15">
      <c r="A140" s="80" t="str">
        <f t="shared" si="16"/>
        <v>7.12</v>
      </c>
      <c r="B140" s="193" t="str">
        <f>'Handreiking BIO2-opmaat v2.4'!A129</f>
        <v>7.12</v>
      </c>
      <c r="C140" s="87" t="str">
        <f>'BIO 1.04zv in Excel v1.4'!F80</f>
        <v>11.2.3</v>
      </c>
      <c r="D140" s="144" t="s">
        <v>24</v>
      </c>
      <c r="E140" s="193">
        <f>'Handreiking BIO2-opmaat v2.4'!C129</f>
        <v>1</v>
      </c>
      <c r="F140" s="92">
        <f>'BIO 1.04zv in Excel v1.4'!G80</f>
        <v>1</v>
      </c>
      <c r="G140" s="80" t="str">
        <f t="shared" si="14"/>
        <v>Beveiligen van bekabeling</v>
      </c>
      <c r="H140" s="193" t="str">
        <f>'Handreiking BIO2-opmaat v2.4'!D129</f>
        <v>Beveiligen van bekabeling</v>
      </c>
      <c r="I140" s="87" t="str">
        <f>'BIO 1.04zv in Excel v1.4'!H80</f>
        <v>Beveiliging van bekabeling</v>
      </c>
      <c r="J140" s="80" t="str">
        <f t="shared" si="15"/>
        <v>Voedingskabels en kabels voor het versturen van gegevens of die informatiediensten ondersteunen, behoren te worden beschermd tegen onderschepping, interferentie of beschadiging.</v>
      </c>
      <c r="K140" s="193" t="str">
        <f>'Handreiking BIO2-opmaat v2.4'!E129</f>
        <v>Voedingskabels en kabels voor het versturen van gegevens of die informatiediensten ondersteunen, behoren te worden beschermd tegen onderschepping, interferentie of beschadiging.</v>
      </c>
      <c r="L140" s="138" t="str">
        <f>'BIO 1.04zv in Excel v1.4'!I80</f>
        <v>Voedings- en telecommunicatiekabels voor het versturen van gegevens of die informatiediensten ondersteunen, behoren te worden beschermd tegen interceptie, verstoring of schade.</v>
      </c>
      <c r="M140" s="80" t="str">
        <f>'BIO2 in Excel v1.2'!A97</f>
        <v>7.12.01</v>
      </c>
      <c r="N140" s="193" t="str">
        <f>'Handreiking BIO2-opmaat v2.4'!I129</f>
        <v>/</v>
      </c>
      <c r="O140" s="87" t="str">
        <f>'BIO 1.04zv in Excel v1.4'!J80</f>
        <v>/</v>
      </c>
      <c r="P140" s="86" t="s">
        <v>24</v>
      </c>
      <c r="Q140" s="193" t="str">
        <f>'Handreiking BIO2-opmaat v2.4'!J129</f>
        <v>/</v>
      </c>
      <c r="R140" s="87" t="str">
        <f>'BIO 1.04zv in Excel v1.4'!K80</f>
        <v>/</v>
      </c>
      <c r="S140" s="80" t="str">
        <f>'BIO2 in Excel v1.2'!B97</f>
        <v>Geen overheidsmaatregel, zie deel 1 Kader BIO2, verplichtingen BIO</v>
      </c>
      <c r="T140" s="193" t="str">
        <f>'Handreiking BIO2-opmaat v2.4'!K129</f>
        <v>/</v>
      </c>
      <c r="U140" s="87" t="str">
        <f>'BIO 1.04zv in Excel v1.4'!L80</f>
        <v>/</v>
      </c>
      <c r="V140" s="86" t="s">
        <v>24</v>
      </c>
      <c r="W140" s="193" t="str">
        <f>'Handreiking BIO2-opmaat v2.4'!L129</f>
        <v>Dienstenleverancier</v>
      </c>
      <c r="X140" s="87" t="str">
        <f>'BIO 1.04zv in Excel v1.4'!M80</f>
        <v>Dienstenleverancier</v>
      </c>
      <c r="Y140" s="143" t="str">
        <f>'BIO2 in Excel v1.2'!C97</f>
        <v>Basishygiëne</v>
      </c>
      <c r="Z140" s="194" t="s">
        <v>24</v>
      </c>
      <c r="AA140" s="81" t="s">
        <v>24</v>
      </c>
    </row>
    <row r="141" spans="1:27" ht="56.25" x14ac:dyDescent="0.15">
      <c r="A141" s="80" t="str">
        <f t="shared" si="16"/>
        <v>7.13</v>
      </c>
      <c r="B141" s="193" t="str">
        <f>'Handreiking BIO2-opmaat v2.4'!A130</f>
        <v>7.13</v>
      </c>
      <c r="C141" s="87" t="str">
        <f>'BIO 1.04zv in Excel v1.4'!F81</f>
        <v>11.2.4</v>
      </c>
      <c r="D141" s="144" t="s">
        <v>24</v>
      </c>
      <c r="E141" s="193">
        <f>'Handreiking BIO2-opmaat v2.4'!C130</f>
        <v>1</v>
      </c>
      <c r="F141" s="92">
        <f>'BIO 1.04zv in Excel v1.4'!G81</f>
        <v>1</v>
      </c>
      <c r="G141" s="80" t="str">
        <f t="shared" si="14"/>
        <v>Onderhoud van apparatuur</v>
      </c>
      <c r="H141" s="193" t="str">
        <f>'Handreiking BIO2-opmaat v2.4'!D130</f>
        <v>Onderhoud van apparatuur</v>
      </c>
      <c r="I141" s="87" t="str">
        <f>'BIO 1.04zv in Excel v1.4'!H81</f>
        <v>Onderhoud van apparatuur</v>
      </c>
      <c r="J141" s="80" t="str">
        <f t="shared" si="15"/>
        <v>Apparatuur behoort op de juiste wijze te worden onderhouden om de beschikbaarheid, integriteit en betrouwbaarheid van informatie te garanderen.</v>
      </c>
      <c r="K141" s="193" t="str">
        <f>'Handreiking BIO2-opmaat v2.4'!E130</f>
        <v>Apparatuur behoort op de juiste wijze te worden onderhouden om de beschikbaarheid, integriteit en betrouwbaarheid van informatie te garanderen.</v>
      </c>
      <c r="L141" s="138" t="str">
        <f>'BIO 1.04zv in Excel v1.4'!I81</f>
        <v>Apparatuur behoort correct te worden onderhouden om de continue beschikbaarheid en integriteit ervan te waarborgen.</v>
      </c>
      <c r="M141" s="80" t="str">
        <f>'BIO2 in Excel v1.2'!A98</f>
        <v>7.13.01</v>
      </c>
      <c r="N141" s="193" t="str">
        <f>'Handreiking BIO2-opmaat v2.4'!I130</f>
        <v>/</v>
      </c>
      <c r="O141" s="87" t="str">
        <f>'BIO 1.04zv in Excel v1.4'!J81</f>
        <v>/</v>
      </c>
      <c r="P141" s="86" t="s">
        <v>24</v>
      </c>
      <c r="Q141" s="193" t="str">
        <f>'Handreiking BIO2-opmaat v2.4'!J130</f>
        <v>/</v>
      </c>
      <c r="R141" s="87" t="str">
        <f>'BIO 1.04zv in Excel v1.4'!K81</f>
        <v>/</v>
      </c>
      <c r="S141" s="80" t="str">
        <f>'BIO2 in Excel v1.2'!B98</f>
        <v>Geen overheidsmaatregel, zie deel 1 Kader BIO2, verplichtingen BIO</v>
      </c>
      <c r="T141" s="193" t="str">
        <f>'Handreiking BIO2-opmaat v2.4'!K130</f>
        <v>/</v>
      </c>
      <c r="U141" s="87" t="str">
        <f>'BIO 1.04zv in Excel v1.4'!L81</f>
        <v>/</v>
      </c>
      <c r="V141" s="86" t="s">
        <v>24</v>
      </c>
      <c r="W141" s="193" t="str">
        <f>'Handreiking BIO2-opmaat v2.4'!L130</f>
        <v>Dienstenleverancier</v>
      </c>
      <c r="X141" s="87" t="str">
        <f>'BIO 1.04zv in Excel v1.4'!M81</f>
        <v>Dienstenleverancier</v>
      </c>
      <c r="Y141" s="143" t="str">
        <f>'BIO2 in Excel v1.2'!C98</f>
        <v>Basishygiëne</v>
      </c>
      <c r="Z141" s="194" t="s">
        <v>24</v>
      </c>
      <c r="AA141" s="81" t="s">
        <v>24</v>
      </c>
    </row>
    <row r="142" spans="1:27" ht="78.75" x14ac:dyDescent="0.15">
      <c r="A142" s="80" t="str">
        <f t="shared" si="16"/>
        <v>7.14</v>
      </c>
      <c r="B142" s="193" t="str">
        <f>'Handreiking BIO2-opmaat v2.4'!A131</f>
        <v>7.14</v>
      </c>
      <c r="C142" s="87" t="str">
        <f>'BIO 1.04zv in Excel v1.4'!F84</f>
        <v>11.2.7</v>
      </c>
      <c r="D142" s="144" t="s">
        <v>24</v>
      </c>
      <c r="E142" s="193">
        <f>'Handreiking BIO2-opmaat v2.4'!C131</f>
        <v>1</v>
      </c>
      <c r="F142" s="92">
        <f>'BIO 1.04zv in Excel v1.4'!G84</f>
        <v>1</v>
      </c>
      <c r="G142" s="80" t="str">
        <f t="shared" si="14"/>
        <v>Veilig verwijderen of hergebruiken van apparatuur</v>
      </c>
      <c r="H142" s="193" t="str">
        <f>'Handreiking BIO2-opmaat v2.4'!D131</f>
        <v>Veilig verwijderen of hergebruiken van apparatuur</v>
      </c>
      <c r="I142" s="87" t="str">
        <f>'BIO 1.04zv in Excel v1.4'!H84</f>
        <v>Veilig verwijderen of hergebruiken van apparatuur</v>
      </c>
      <c r="J142" s="80" t="str">
        <f t="shared" si="15"/>
        <v>Onderdelen van de apparatuur die opslagmedia bevatten, behoren te worden gecontroleerd om te waarborgen dat gevoelige gegevens en gelicentieerde software zijn verwijderd of veilig zijn overschreven voordat ze worden verwijderd of hergebruikt.</v>
      </c>
      <c r="K142" s="193" t="str">
        <f>'Handreiking BIO2-opmaat v2.4'!E131</f>
        <v>Onderdelen van de apparatuur die opslagmedia bevatten, behoren te worden gecontroleerd om te waarborgen dat gevoelige gegevens en gelicentieerde software zijn verwijderd of veilig zijn overschreven voordat ze worden verwijderd of hergebruikt.</v>
      </c>
      <c r="L142" s="138" t="str">
        <f>'BIO 1.04zv in Excel v1.4'!I84</f>
        <v>Alle onderdelen van de apparatuur die opslagmedia bevatten, behoren te worden geverifieerd om te waarborgen dat gevoelige gegevens en in licentie gegeven software voorafgaand aan verwijdering of hergebruik zijn verwijderd of betrouwbaar veilig zijn overschreven.</v>
      </c>
      <c r="M142" s="80" t="str">
        <f>'BIO2 in Excel v1.2'!A99</f>
        <v>7.14.01</v>
      </c>
      <c r="N142" s="193" t="str">
        <f>'Handreiking BIO2-opmaat v2.4'!I131</f>
        <v>7.14.1</v>
      </c>
      <c r="O142" s="87" t="str">
        <f>'BIO 1.04zv in Excel v1.4'!J84</f>
        <v>/</v>
      </c>
      <c r="P142" s="86" t="s">
        <v>24</v>
      </c>
      <c r="Q142" s="193">
        <f>'Handreiking BIO2-opmaat v2.4'!J131</f>
        <v>2</v>
      </c>
      <c r="R142" s="87" t="str">
        <f>'BIO 1.04zv in Excel v1.4'!K84</f>
        <v>/</v>
      </c>
      <c r="S142" s="80" t="str">
        <f>'BIO2 in Excel v1.2'!B99</f>
        <v>Geen overheidsmaatregel, zie deel 1 Kader BIO2, verplichtingen BIO</v>
      </c>
      <c r="T142" s="193" t="str">
        <f>'Handreiking BIO2-opmaat v2.4'!K131</f>
        <v>Zie overheidsmaatregelen van 7.10 (7.10.2, 7.10.5 en 7.10.6).</v>
      </c>
      <c r="U142" s="87" t="str">
        <f>'BIO 1.04zv in Excel v1.4'!L84</f>
        <v>Zie overheidsmaatregelen van 8.3.2.</v>
      </c>
      <c r="V142" s="86" t="s">
        <v>24</v>
      </c>
      <c r="W142" s="193" t="str">
        <f>'Handreiking BIO2-opmaat v2.4'!L131</f>
        <v>Dienstenleverancier</v>
      </c>
      <c r="X142" s="87" t="str">
        <f>'BIO 1.04zv in Excel v1.4'!M84</f>
        <v>Dienstenleverancier</v>
      </c>
      <c r="Y142" s="143" t="str">
        <f>'BIO2 in Excel v1.2'!C99</f>
        <v>Basishygiëne</v>
      </c>
      <c r="Z142" s="194" t="s">
        <v>24</v>
      </c>
      <c r="AA142" s="81" t="s">
        <v>24</v>
      </c>
    </row>
    <row r="143" spans="1:27" ht="112.5" x14ac:dyDescent="0.15">
      <c r="A143" s="80" t="str">
        <f t="shared" si="16"/>
        <v>8.01</v>
      </c>
      <c r="B143" s="193" t="str">
        <f>'Handreiking BIO2-opmaat v2.4'!A132</f>
        <v>8.01</v>
      </c>
      <c r="C143" s="87" t="str">
        <f>'BIO 1.04zv in Excel v1.4'!F15</f>
        <v>06.2.1</v>
      </c>
      <c r="D143" s="144" t="s">
        <v>24</v>
      </c>
      <c r="E143" s="193">
        <f>'Handreiking BIO2-opmaat v2.4'!C132</f>
        <v>1</v>
      </c>
      <c r="F143" s="92">
        <f>'BIO 1.04zv in Excel v1.4'!G15</f>
        <v>1</v>
      </c>
      <c r="G143" s="80" t="str">
        <f t="shared" si="14"/>
        <v>‘User endpoint devices’</v>
      </c>
      <c r="H143" s="193" t="str">
        <f>'Handreiking BIO2-opmaat v2.4'!D132</f>
        <v>‘User endpoint devices’</v>
      </c>
      <c r="I143" s="87" t="str">
        <f>'BIO 1.04zv in Excel v1.4'!H15</f>
        <v>Beleid voor mobiele apparatuur</v>
      </c>
      <c r="J143" s="80" t="str">
        <f t="shared" si="15"/>
        <v>Informatie die is opgeslagen op, wordt verwerkt door of toegankelijk is via ‘user endpoint devices’ behoort te worden beschermd.</v>
      </c>
      <c r="K143" s="193" t="str">
        <f>'Handreiking BIO2-opmaat v2.4'!E132</f>
        <v>Informatie die is opgeslagen op, wordt verwerkt door of toegankelijk is via ‘user endpoint devices’ behoort te worden beschermd.</v>
      </c>
      <c r="L143" s="138" t="str">
        <f>'BIO 1.04zv in Excel v1.4'!I15</f>
        <v>Beleid en ondersteunende beveiligingsmaatregelen behoren te worden vastgesteld om de risico’s die het gebruik van mobiele apparatuur met zich meebrengt te beheren.</v>
      </c>
      <c r="M143" s="80" t="str">
        <f>'BIO2 in Excel v1.2'!A100</f>
        <v>8.01.01</v>
      </c>
      <c r="N143" s="193" t="str">
        <f>'Handreiking BIO2-opmaat v2.4'!I132</f>
        <v>8.01.1</v>
      </c>
      <c r="O143" s="87" t="str">
        <f>'BIO 1.04zv in Excel v1.4'!J15</f>
        <v>06.2.1.1</v>
      </c>
      <c r="P143" s="86" t="s">
        <v>24</v>
      </c>
      <c r="Q143" s="193">
        <f>'Handreiking BIO2-opmaat v2.4'!J132</f>
        <v>2</v>
      </c>
      <c r="R143" s="87">
        <f>'BIO 1.04zv in Excel v1.4'!K15</f>
        <v>2</v>
      </c>
      <c r="S143" s="80" t="str">
        <f>'BIO2 in Excel v1.2'!B100</f>
        <v>Mobiele apparatuur is zo ingericht dat bedrijfsinformatie niet standaard op het gebruikersdevice wordt opgeslagen (‘zero footprint’). Als (near) zero footprint (nog) niet realiseerbaar is, biedt een mobiel apparaat (zoals een laptop, tablet en smartphone) de mogelijkheid om de toegang te beschermen met een toegangsbeveiligingsmechanisme met minimaal versleuteling van de gegevens.
Op mobiele apparatuur moet ‘wissen op afstand’ mogelijk zijn.</v>
      </c>
      <c r="T143" s="193" t="str">
        <f>'Handreiking BIO2-opmaat v2.4'!K132</f>
        <v>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v>
      </c>
      <c r="U143" s="87" t="str">
        <f>'BIO 1.04zv in Excel v1.4'!L15</f>
        <v>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v>
      </c>
      <c r="V143" s="86" t="s">
        <v>24</v>
      </c>
      <c r="W143" s="193" t="str">
        <f>'Handreiking BIO2-opmaat v2.4'!L132</f>
        <v>Proceseigenaar
Dienstenleverancier</v>
      </c>
      <c r="X143" s="87" t="str">
        <f>'BIO 1.04zv in Excel v1.4'!M15</f>
        <v>Proceseigenaar
Dienstenleverancier</v>
      </c>
      <c r="Y143" s="143" t="str">
        <f>'BIO2 in Excel v1.2'!C100</f>
        <v>Basishygiëne</v>
      </c>
      <c r="Z143" s="194" t="s">
        <v>24</v>
      </c>
      <c r="AA143" s="81" t="s">
        <v>24</v>
      </c>
    </row>
    <row r="144" spans="1:27" ht="180" x14ac:dyDescent="0.15">
      <c r="A144" s="80" t="str">
        <f t="shared" si="16"/>
        <v>8.01</v>
      </c>
      <c r="B144" s="193" t="str">
        <f>'Handreiking BIO2-opmaat v2.4'!A133</f>
        <v>8.01</v>
      </c>
      <c r="C144" s="87" t="str">
        <f>'BIO 1.04zv in Excel v1.4'!F16</f>
        <v>06.2.1</v>
      </c>
      <c r="D144" s="144" t="s">
        <v>24</v>
      </c>
      <c r="E144" s="193">
        <f>'Handreiking BIO2-opmaat v2.4'!C133</f>
        <v>1</v>
      </c>
      <c r="F144" s="92">
        <f>'BIO 1.04zv in Excel v1.4'!G16</f>
        <v>1</v>
      </c>
      <c r="G144" s="80" t="str">
        <f t="shared" si="14"/>
        <v>‘User endpoint devices’</v>
      </c>
      <c r="H144" s="193" t="str">
        <f>'Handreiking BIO2-opmaat v2.4'!D133</f>
        <v>‘User endpoint devices’</v>
      </c>
      <c r="I144" s="87" t="str">
        <f>'BIO 1.04zv in Excel v1.4'!H16</f>
        <v>Beleid voor mobiele apparatuur</v>
      </c>
      <c r="J144" s="80" t="str">
        <f t="shared" si="15"/>
        <v>Informatie die is opgeslagen op, wordt verwerkt door of toegankelijk is via ‘user endpoint devices’ behoort te worden beschermd.</v>
      </c>
      <c r="K144" s="193" t="str">
        <f>'Handreiking BIO2-opmaat v2.4'!E133</f>
        <v>Informatie die is opgeslagen op, wordt verwerkt door of toegankelijk is via ‘user endpoint devices’ behoort te worden beschermd.</v>
      </c>
      <c r="L144" s="138" t="str">
        <f>'BIO 1.04zv in Excel v1.4'!I16</f>
        <v>Beleid en ondersteunende beveiligingsmaatregelen behoren te worden vastgesteld om de risico’s die het gebruik van mobiele apparatuur met zich meebrengt te beheren.</v>
      </c>
      <c r="M144" s="80" t="str">
        <f>'BIO2 in Excel v1.2'!A101</f>
        <v>8.01.02</v>
      </c>
      <c r="N144" s="193" t="str">
        <f>'Handreiking BIO2-opmaat v2.4'!I133</f>
        <v>8.01.2</v>
      </c>
      <c r="O144" s="87" t="str">
        <f>'BIO 1.04zv in Excel v1.4'!J16</f>
        <v>06.2.1.2</v>
      </c>
      <c r="P144" s="86" t="s">
        <v>24</v>
      </c>
      <c r="Q144" s="193">
        <f>'Handreiking BIO2-opmaat v2.4'!J133</f>
        <v>2</v>
      </c>
      <c r="R144" s="87">
        <f>'BIO 1.04zv in Excel v1.4'!K16</f>
        <v>2</v>
      </c>
      <c r="S144" s="80" t="str">
        <f>'BIO2 in Excel v1.2'!B101</f>
        <v>Bij de inzet van mobiele apparatuur zijn minimaal de volgende aspecten geïmplementeerd:
- In bewustwordingsprogramma’s komen gedragsaspecten van veilig mobiel werken aan de orde.
- Het apparaat maakt deel uit van patchmanagement en hardening.
- Er wordt gebruik gemaakt van Mobile Device Management (MDM)- of Mobile Application Management (MAM)-oplossingen.
-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1., 2. en 3. worden nageleefd.</v>
      </c>
      <c r="T144" s="193" t="str">
        <f>'Handreiking BIO2-opmaat v2.4'!K133</f>
        <v>Bij de inzet van mobiele apparatuur zijn minimaal de volgende aspecten geïmplementeerd:
(a) In bewustwordingsprogramma’s komen gedragsaspecten van veilig mobiel werken aan de orde. 
(b) Het apparaat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v>
      </c>
      <c r="U144" s="87" t="str">
        <f>'BIO 1.04zv in Excel v1.4'!L16</f>
        <v>Bij de inzet van mobiele apparatuur zijn minimaal de volgende aspecten geïmplementeerd:
a. In bewustwordingsprogramma’s komen gedragsaspecten van veilig mobiel werken aan de orde.
b. Het device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v>
      </c>
      <c r="V144" s="86" t="s">
        <v>24</v>
      </c>
      <c r="W144" s="193" t="str">
        <f>'Handreiking BIO2-opmaat v2.4'!L133</f>
        <v>Proceseigenaar
Dienstenleverancier</v>
      </c>
      <c r="X144" s="87" t="str">
        <f>'BIO 1.04zv in Excel v1.4'!M16</f>
        <v>Proceseigenaar
Dienstenleverancier</v>
      </c>
      <c r="Y144" s="143" t="str">
        <f>'BIO2 in Excel v1.2'!C101</f>
        <v>Basishygiëne</v>
      </c>
      <c r="Z144" s="194" t="s">
        <v>24</v>
      </c>
      <c r="AA144" s="81" t="s">
        <v>24</v>
      </c>
    </row>
    <row r="145" spans="1:27" ht="45" x14ac:dyDescent="0.15">
      <c r="A145" s="80" t="str">
        <f t="shared" si="16"/>
        <v>8.01</v>
      </c>
      <c r="B145" s="193" t="str">
        <f>'Handreiking BIO2-opmaat v2.4'!A134</f>
        <v>8.01</v>
      </c>
      <c r="C145" s="87" t="str">
        <f>'BIO 1.04zv in Excel v1.4'!F85</f>
        <v>11.2.8</v>
      </c>
      <c r="D145" s="144" t="s">
        <v>24</v>
      </c>
      <c r="E145" s="193">
        <f>'Handreiking BIO2-opmaat v2.4'!C134</f>
        <v>1</v>
      </c>
      <c r="F145" s="92">
        <f>'BIO 1.04zv in Excel v1.4'!G85</f>
        <v>1</v>
      </c>
      <c r="G145" s="80" t="str">
        <f t="shared" si="14"/>
        <v>‘User endpoint devices’</v>
      </c>
      <c r="H145" s="193" t="str">
        <f>'Handreiking BIO2-opmaat v2.4'!D134</f>
        <v>‘User endpoint devices’</v>
      </c>
      <c r="I145" s="87" t="str">
        <f>'BIO 1.04zv in Excel v1.4'!H85</f>
        <v>Onbeheerde gebruikersapparatuur</v>
      </c>
      <c r="J145" s="80" t="str">
        <f t="shared" si="15"/>
        <v>Informatie die is opgeslagen op, wordt verwerkt door of toegankelijk is via ‘user endpoint devices’ behoort te worden beschermd.</v>
      </c>
      <c r="K145" s="193" t="str">
        <f>'Handreiking BIO2-opmaat v2.4'!E134</f>
        <v>Informatie die is opgeslagen op, wordt verwerkt door of toegankelijk is via ‘user endpoint devices’ behoort te worden beschermd.</v>
      </c>
      <c r="L145" s="138" t="str">
        <f>'BIO 1.04zv in Excel v1.4'!I85</f>
        <v>Gebruikers moeten ervoor zorgen dat onbeheerde apparatuur voldoende beschermd is.</v>
      </c>
      <c r="M145" s="86" t="s">
        <v>24</v>
      </c>
      <c r="N145" s="193" t="str">
        <f>'Handreiking BIO2-opmaat v2.4'!I134</f>
        <v>/</v>
      </c>
      <c r="O145" s="87" t="str">
        <f>'BIO 1.04zv in Excel v1.4'!J85</f>
        <v>/</v>
      </c>
      <c r="P145" s="86" t="s">
        <v>24</v>
      </c>
      <c r="Q145" s="193" t="str">
        <f>'Handreiking BIO2-opmaat v2.4'!J134</f>
        <v>/</v>
      </c>
      <c r="R145" s="87" t="str">
        <f>'BIO 1.04zv in Excel v1.4'!K85</f>
        <v>/</v>
      </c>
      <c r="S145" s="86" t="s">
        <v>24</v>
      </c>
      <c r="T145" s="193" t="str">
        <f>'Handreiking BIO2-opmaat v2.4'!K134</f>
        <v>/</v>
      </c>
      <c r="U145" s="87" t="str">
        <f>'BIO 1.04zv in Excel v1.4'!L85</f>
        <v>/</v>
      </c>
      <c r="V145" s="86" t="s">
        <v>24</v>
      </c>
      <c r="W145" s="193" t="str">
        <f>'Handreiking BIO2-opmaat v2.4'!L134</f>
        <v>Proceseigenaar
Dienstenleverancier</v>
      </c>
      <c r="X145" s="87" t="str">
        <f>'BIO 1.04zv in Excel v1.4'!M85</f>
        <v>Proceseigenaar
Dienstenleverancier</v>
      </c>
      <c r="Y145" s="145" t="s">
        <v>24</v>
      </c>
      <c r="Z145" s="194" t="s">
        <v>24</v>
      </c>
      <c r="AA145" s="81" t="s">
        <v>24</v>
      </c>
    </row>
    <row r="146" spans="1:27" ht="33.75" x14ac:dyDescent="0.15">
      <c r="A146" s="80" t="str">
        <f t="shared" si="16"/>
        <v>8.02</v>
      </c>
      <c r="B146" s="193" t="str">
        <f>'Handreiking BIO2-opmaat v2.4'!A135</f>
        <v>8.02</v>
      </c>
      <c r="C146" s="87" t="str">
        <f>'BIO 1.04zv in Excel v1.4'!F48</f>
        <v>09.2.3</v>
      </c>
      <c r="D146" s="144" t="s">
        <v>24</v>
      </c>
      <c r="E146" s="193">
        <f>'Handreiking BIO2-opmaat v2.4'!C135</f>
        <v>1</v>
      </c>
      <c r="F146" s="92">
        <f>'BIO 1.04zv in Excel v1.4'!G48</f>
        <v>1</v>
      </c>
      <c r="G146" s="80" t="str">
        <f t="shared" si="14"/>
        <v>Speciale toegangsrechten</v>
      </c>
      <c r="H146" s="193" t="str">
        <f>'Handreiking BIO2-opmaat v2.4'!D135</f>
        <v>Speciale toegangsrechten</v>
      </c>
      <c r="I146" s="87" t="str">
        <f>'BIO 1.04zv in Excel v1.4'!H48</f>
        <v>Beheren van speciale toegangsrechten</v>
      </c>
      <c r="J146" s="80" t="str">
        <f t="shared" si="15"/>
        <v>Het toewijzen en het gebruik van speciale toegangsrechten behoren te worden beperkt en beheerd.</v>
      </c>
      <c r="K146" s="193" t="str">
        <f>'Handreiking BIO2-opmaat v2.4'!E135</f>
        <v>Het toewijzen en het gebruik van speciale toegangsrechten behoren te worden beperkt en beheerd.</v>
      </c>
      <c r="L146" s="138" t="str">
        <f>'BIO 1.04zv in Excel v1.4'!I48</f>
        <v>Het toewijzen en gebruik van speciale toegangsrechten behoren te worden beperkt en beheerst.</v>
      </c>
      <c r="M146" s="82" t="str">
        <f>'BIO2 in Excel v1.2'!A102</f>
        <v>8.02.01</v>
      </c>
      <c r="N146" s="193" t="str">
        <f>'Handreiking BIO2-opmaat v2.4'!I135</f>
        <v>8.02.1</v>
      </c>
      <c r="O146" s="87" t="str">
        <f>'BIO 1.04zv in Excel v1.4'!J48</f>
        <v>09.2.3.1</v>
      </c>
      <c r="P146" s="86" t="s">
        <v>24</v>
      </c>
      <c r="Q146" s="193">
        <f>'Handreiking BIO2-opmaat v2.4'!J135</f>
        <v>2</v>
      </c>
      <c r="R146" s="87">
        <f>'BIO 1.04zv in Excel v1.4'!K48</f>
        <v>2</v>
      </c>
      <c r="S146" s="82" t="str">
        <f>'BIO2 in Excel v1.2'!B102</f>
        <v>De toegewezen of gebruikte speciale bevoegdheden worden in opzet, bestaan en werking minimaal ieder kwartaal beoordeeld.</v>
      </c>
      <c r="T146" s="193" t="str">
        <f>'Handreiking BIO2-opmaat v2.4'!K135</f>
        <v>De uitgegeven speciale bevoegdheden worden minimaal ieder kwartaal beoordeeld.</v>
      </c>
      <c r="U146" s="92" t="str">
        <f>'BIO 1.04zv in Excel v1.4'!L48</f>
        <v>De uitgegeven speciale bevoegdheden worden minimaal ieder kwartaal beoordeeld.</v>
      </c>
      <c r="V146" s="86" t="s">
        <v>24</v>
      </c>
      <c r="W146" s="193" t="str">
        <f>'Handreiking BIO2-opmaat v2.4'!L135</f>
        <v>Proceseigenaar
Dienstenleverancier</v>
      </c>
      <c r="X146" s="87" t="str">
        <f>'BIO 1.04zv in Excel v1.4'!M48</f>
        <v>Proceseigenaar
Dienstenleverancier</v>
      </c>
      <c r="Y146" s="143" t="str">
        <f>'BIO2 in Excel v1.2'!C102</f>
        <v>Basishygiëne</v>
      </c>
      <c r="Z146" s="194" t="s">
        <v>24</v>
      </c>
      <c r="AA146" s="81" t="s">
        <v>24</v>
      </c>
    </row>
    <row r="147" spans="1:27" ht="56.25" x14ac:dyDescent="0.15">
      <c r="A147" s="80" t="str">
        <f t="shared" si="16"/>
        <v>8.03</v>
      </c>
      <c r="B147" s="193" t="str">
        <f>'Handreiking BIO2-opmaat v2.4'!A136</f>
        <v>8.03</v>
      </c>
      <c r="C147" s="87" t="str">
        <f>'BIO 1.04zv in Excel v1.4'!F55</f>
        <v>09.4.1</v>
      </c>
      <c r="D147" s="144" t="s">
        <v>24</v>
      </c>
      <c r="E147" s="193">
        <f>'Handreiking BIO2-opmaat v2.4'!C136</f>
        <v>1</v>
      </c>
      <c r="F147" s="92">
        <f>'BIO 1.04zv in Excel v1.4'!G55</f>
        <v>1</v>
      </c>
      <c r="G147" s="80" t="str">
        <f t="shared" si="14"/>
        <v>Beperking toegang tot informatie</v>
      </c>
      <c r="H147" s="193" t="str">
        <f>'Handreiking BIO2-opmaat v2.4'!D136</f>
        <v>Beperking toegang tot informatie</v>
      </c>
      <c r="I147" s="87" t="str">
        <f>'BIO 1.04zv in Excel v1.4'!H55</f>
        <v>Beperking toegang tot informatie</v>
      </c>
      <c r="J147" s="80" t="str">
        <f t="shared" si="15"/>
        <v>De toegang tot informatie en andere gerelateerde bedrijfsmiddelen behoren te worden beperkt overeenkomstig het vastgestelde onderwerpspecifieke beleid inzake toegangsbeveiliging.</v>
      </c>
      <c r="K147" s="193" t="str">
        <f>'Handreiking BIO2-opmaat v2.4'!E136</f>
        <v>De toegang tot informatie en andere gerelateerde bedrijfsmiddelen behoren te worden beperkt overeenkomstig het vastgestelde onderwerpspecifieke beleid inzake toegangsbeveiliging.</v>
      </c>
      <c r="L147" s="138" t="str">
        <f>'BIO 1.04zv in Excel v1.4'!I55</f>
        <v>Toegang tot informatie en systeemfuncties van toepassingen behoort te worden beperkt in overeenstemming met het beleid voor toegangsbeveiliging.</v>
      </c>
      <c r="M147" s="82" t="str">
        <f>'BIO2 in Excel v1.2'!A103</f>
        <v>8.03.01</v>
      </c>
      <c r="N147" s="193" t="str">
        <f>'Handreiking BIO2-opmaat v2.4'!I136</f>
        <v>8.03.1</v>
      </c>
      <c r="O147" s="87" t="str">
        <f>'BIO 1.04zv in Excel v1.4'!J55</f>
        <v>09.4.1.1</v>
      </c>
      <c r="P147" s="86" t="s">
        <v>24</v>
      </c>
      <c r="Q147" s="193">
        <f>'Handreiking BIO2-opmaat v2.4'!J136</f>
        <v>2</v>
      </c>
      <c r="R147" s="87">
        <f>'BIO 1.04zv in Excel v1.4'!K55</f>
        <v>2</v>
      </c>
      <c r="S147" s="82" t="str">
        <f>'BIO2 in Excel v1.2'!B103</f>
        <v>Er zijn maatregelen genomen die het fysiek en/of logisch isoleren van informatie met specifiek belang waarborgen.</v>
      </c>
      <c r="T147" s="193" t="str">
        <f>'Handreiking BIO2-opmaat v2.4'!K136</f>
        <v>Er zijn maatregelen genomen die het fysiek en/of logisch isoleren van informatie met specifiek belang waarborgen.</v>
      </c>
      <c r="U147" s="92" t="str">
        <f>'BIO 1.04zv in Excel v1.4'!L55</f>
        <v>Er zijn maatregelen genomen die het fysiek en/of logisch isoleren van informatie met specifiek belang waarborgen.</v>
      </c>
      <c r="V147" s="86" t="s">
        <v>24</v>
      </c>
      <c r="W147" s="193" t="str">
        <f>'Handreiking BIO2-opmaat v2.4'!L136</f>
        <v>Proceseigenaar
Dienstenleverancier</v>
      </c>
      <c r="X147" s="87" t="str">
        <f>'BIO 1.04zv in Excel v1.4'!M55</f>
        <v>Proceseigenaar
Dienstenleverancier</v>
      </c>
      <c r="Y147" s="143" t="str">
        <f>'BIO2 in Excel v1.2'!C103</f>
        <v>Basishygiëne</v>
      </c>
      <c r="Z147" s="194" t="s">
        <v>24</v>
      </c>
      <c r="AA147" s="81" t="s">
        <v>24</v>
      </c>
    </row>
    <row r="148" spans="1:27" ht="56.25" x14ac:dyDescent="0.15">
      <c r="A148" s="80" t="str">
        <f t="shared" si="16"/>
        <v>8.03</v>
      </c>
      <c r="B148" s="193" t="str">
        <f>'Handreiking BIO2-opmaat v2.4'!A137</f>
        <v>8.03</v>
      </c>
      <c r="C148" s="87" t="str">
        <f>'BIO 1.04zv in Excel v1.4'!F56</f>
        <v>09.4.1</v>
      </c>
      <c r="D148" s="144" t="s">
        <v>24</v>
      </c>
      <c r="E148" s="193">
        <f>'Handreiking BIO2-opmaat v2.4'!C137</f>
        <v>1</v>
      </c>
      <c r="F148" s="92">
        <f>'BIO 1.04zv in Excel v1.4'!G56</f>
        <v>1</v>
      </c>
      <c r="G148" s="80" t="str">
        <f t="shared" si="14"/>
        <v>Beperking toegang tot informatie</v>
      </c>
      <c r="H148" s="193" t="str">
        <f>'Handreiking BIO2-opmaat v2.4'!D137</f>
        <v>Beperking toegang tot informatie</v>
      </c>
      <c r="I148" s="87" t="str">
        <f>'BIO 1.04zv in Excel v1.4'!H56</f>
        <v>Beperking toegang tot informatie</v>
      </c>
      <c r="J148" s="80" t="str">
        <f t="shared" si="15"/>
        <v>De toegang tot informatie en andere gerelateerde bedrijfsmiddelen behoren te worden beperkt overeenkomstig het vastgestelde onderwerpspecifieke beleid inzake toegangsbeveiliging.</v>
      </c>
      <c r="K148" s="193" t="str">
        <f>'Handreiking BIO2-opmaat v2.4'!E137</f>
        <v>De toegang tot informatie en andere gerelateerde bedrijfsmiddelen behoren te worden beperkt overeenkomstig het vastgestelde onderwerpspecifieke beleid inzake toegangsbeveiliging.</v>
      </c>
      <c r="L148" s="138" t="str">
        <f>'BIO 1.04zv in Excel v1.4'!I56</f>
        <v>Toegang tot informatie en systeemfuncties van toepassingen behoort te worden beperkt in overeenstemming met het beleid voor toegangsbeveiliging.</v>
      </c>
      <c r="M148" s="82" t="str">
        <f>'BIO2 in Excel v1.2'!A104</f>
        <v>8.03.02</v>
      </c>
      <c r="N148" s="193" t="str">
        <f>'Handreiking BIO2-opmaat v2.4'!I137</f>
        <v>8.03.2</v>
      </c>
      <c r="O148" s="87" t="str">
        <f>'BIO 1.04zv in Excel v1.4'!J56</f>
        <v>09.4.1.2</v>
      </c>
      <c r="P148" s="86" t="s">
        <v>24</v>
      </c>
      <c r="Q148" s="193">
        <f>'Handreiking BIO2-opmaat v2.4'!J137</f>
        <v>2</v>
      </c>
      <c r="R148" s="87">
        <f>'BIO 1.04zv in Excel v1.4'!K56</f>
        <v>2</v>
      </c>
      <c r="S148" s="82" t="str">
        <f>'BIO2 in Excel v1.2'!B104</f>
        <v>Gebruikers kunnen alleen die informatie met specifiek belang inzien en verwerken die ze nodig hebben voor de uitoefening van hun taak.</v>
      </c>
      <c r="T148" s="193" t="str">
        <f>'Handreiking BIO2-opmaat v2.4'!K137</f>
        <v>Gebruikers kunnen alleen die informatie met specifiek belang inzien en verwerken die ze nodig hebben voor de uitoefening van hun taak.</v>
      </c>
      <c r="U148" s="92" t="str">
        <f>'BIO 1.04zv in Excel v1.4'!L56</f>
        <v>Gebruikers kunnen alleen die informatie met specifiek belang inzien en verwerken die ze nodig hebben voor de uitoefening van hun taak.</v>
      </c>
      <c r="V148" s="86" t="s">
        <v>24</v>
      </c>
      <c r="W148" s="193" t="str">
        <f>'Handreiking BIO2-opmaat v2.4'!L137</f>
        <v>Proceseigenaar
Dienstenleverancier</v>
      </c>
      <c r="X148" s="87" t="str">
        <f>'BIO 1.04zv in Excel v1.4'!M56</f>
        <v>Proceseigenaar
Dienstenleverancier</v>
      </c>
      <c r="Y148" s="143" t="str">
        <f>'BIO2 in Excel v1.2'!C104</f>
        <v>Basishygiëne</v>
      </c>
      <c r="Z148" s="194" t="s">
        <v>24</v>
      </c>
      <c r="AA148" s="81" t="s">
        <v>24</v>
      </c>
    </row>
    <row r="149" spans="1:27" ht="45" x14ac:dyDescent="0.15">
      <c r="A149" s="80" t="str">
        <f t="shared" si="16"/>
        <v>8.04</v>
      </c>
      <c r="B149" s="193" t="str">
        <f>'Handreiking BIO2-opmaat v2.4'!A138</f>
        <v>8.04</v>
      </c>
      <c r="C149" s="87" t="str">
        <f>'BIO 1.04zv in Excel v1.4'!F66</f>
        <v>09.4.5</v>
      </c>
      <c r="D149" s="144" t="s">
        <v>24</v>
      </c>
      <c r="E149" s="193">
        <f>'Handreiking BIO2-opmaat v2.4'!C138</f>
        <v>1</v>
      </c>
      <c r="F149" s="92">
        <f>'BIO 1.04zv in Excel v1.4'!G66</f>
        <v>1</v>
      </c>
      <c r="G149" s="80" t="str">
        <f t="shared" si="14"/>
        <v>Toegangsbeveiliging op broncode</v>
      </c>
      <c r="H149" s="193" t="str">
        <f>'Handreiking BIO2-opmaat v2.4'!D138</f>
        <v>Toegangsbeveiliging op broncode</v>
      </c>
      <c r="I149" s="87" t="str">
        <f>'BIO 1.04zv in Excel v1.4'!H66</f>
        <v>Toegangsbeveiliging op programmabroncode</v>
      </c>
      <c r="J149" s="80" t="str">
        <f t="shared" si="15"/>
        <v>Lees- en schrijftoegang tot broncode, ontwikkelinstrumenten en softwarebibliotheken behoren op passende wijze te worden beheerd.</v>
      </c>
      <c r="K149" s="193" t="str">
        <f>'Handreiking BIO2-opmaat v2.4'!E138</f>
        <v>Lees- en schrijftoegang tot broncode, ontwikkelinstrumenten en softwarebibliotheken behoren op passende wijze te worden beheerd.</v>
      </c>
      <c r="L149" s="138" t="str">
        <f>'BIO 1.04zv in Excel v1.4'!I66</f>
        <v>Toegang tot de programmabroncode behoort te worden beperkt.</v>
      </c>
      <c r="M149" s="82" t="str">
        <f>'BIO2 in Excel v1.2'!A105</f>
        <v>8.04.01</v>
      </c>
      <c r="N149" s="193" t="str">
        <f>'Handreiking BIO2-opmaat v2.4'!I138</f>
        <v>/</v>
      </c>
      <c r="O149" s="92" t="str">
        <f>'BIO 1.04zv in Excel v1.4'!J66</f>
        <v>/</v>
      </c>
      <c r="P149" s="86" t="s">
        <v>24</v>
      </c>
      <c r="Q149" s="193" t="str">
        <f>'Handreiking BIO2-opmaat v2.4'!J138</f>
        <v>/</v>
      </c>
      <c r="R149" s="92" t="str">
        <f>'BIO 1.04zv in Excel v1.4'!K66</f>
        <v>/</v>
      </c>
      <c r="S149" s="82" t="str">
        <f>'BIO2 in Excel v1.2'!B105</f>
        <v>Geen overheidsmaatregel, zie deel 1 Kader BIO2, verplichtingen BIO</v>
      </c>
      <c r="T149" s="193" t="str">
        <f>'Handreiking BIO2-opmaat v2.4'!K138</f>
        <v>/</v>
      </c>
      <c r="U149" s="92" t="str">
        <f>'BIO 1.04zv in Excel v1.4'!L66</f>
        <v>/</v>
      </c>
      <c r="V149" s="86" t="s">
        <v>24</v>
      </c>
      <c r="W149" s="193" t="str">
        <f>'Handreiking BIO2-opmaat v2.4'!L138</f>
        <v>Proceseigenaar
Dienstenleverancier</v>
      </c>
      <c r="X149" s="87" t="str">
        <f>'BIO 1.04zv in Excel v1.4'!M66</f>
        <v>Proceseigenaar
Dienstenleverancier</v>
      </c>
      <c r="Y149" s="143" t="str">
        <f>'BIO2 in Excel v1.2'!C105</f>
        <v>Overheidsrisico</v>
      </c>
      <c r="Z149" s="194" t="s">
        <v>24</v>
      </c>
      <c r="AA149" s="81" t="s">
        <v>24</v>
      </c>
    </row>
    <row r="150" spans="1:27" ht="67.5" x14ac:dyDescent="0.15">
      <c r="A150" s="80" t="str">
        <f t="shared" si="16"/>
        <v>8.05</v>
      </c>
      <c r="B150" s="193" t="str">
        <f>'Handreiking BIO2-opmaat v2.4'!A139</f>
        <v>8.05</v>
      </c>
      <c r="C150" s="87" t="str">
        <f>'BIO 1.04zv in Excel v1.4'!F57</f>
        <v>09.4.2</v>
      </c>
      <c r="D150" s="144" t="s">
        <v>24</v>
      </c>
      <c r="E150" s="193">
        <f>'Handreiking BIO2-opmaat v2.4'!C139</f>
        <v>1</v>
      </c>
      <c r="F150" s="92">
        <f>'BIO 1.04zv in Excel v1.4'!G57</f>
        <v>1</v>
      </c>
      <c r="G150" s="80" t="str">
        <f t="shared" si="14"/>
        <v>Beveiligde authenticatie</v>
      </c>
      <c r="H150" s="193" t="str">
        <f>'Handreiking BIO2-opmaat v2.4'!D139</f>
        <v>Beveiligde authenticatie</v>
      </c>
      <c r="I150" s="92" t="str">
        <f>'BIO 1.04zv in Excel v1.4'!H57</f>
        <v>Beveiligde inlogprocedures</v>
      </c>
      <c r="J150" s="82" t="str">
        <f t="shared" si="15"/>
        <v>Er behoren beveiligde authenticatietechnologieën en -procedures te worden geïmplementeerd op basis van beperkingen van de toegang tot informatie en het onderwerpspecifieke beleid inzake toegangsbeveiliging.</v>
      </c>
      <c r="K150" s="193" t="str">
        <f>'Handreiking BIO2-opmaat v2.4'!E139</f>
        <v>Er behoren beveiligde authenticatietechnologieën en -procedures te worden geïmplementeerd op basis van beperkingen van de toegang tot informatie en het onderwerpspecifieke beleid inzake toegangsbeveiliging.</v>
      </c>
      <c r="L150" s="139" t="str">
        <f>'BIO 1.04zv in Excel v1.4'!I57</f>
        <v>Indien het beleid voor toegangsbeveiliging dit vereist, behoort toegang tot systemen en toepassingen te worden beheerst door een beveiligde inlogprocedure.</v>
      </c>
      <c r="M150" s="86" t="s">
        <v>24</v>
      </c>
      <c r="N150" s="193" t="str">
        <f>'Handreiking BIO2-opmaat v2.4'!I139</f>
        <v>8.05.1</v>
      </c>
      <c r="O150" s="87" t="str">
        <f>'BIO 1.04zv in Excel v1.4'!J57</f>
        <v>09.4.2.1</v>
      </c>
      <c r="P150" s="86" t="s">
        <v>24</v>
      </c>
      <c r="Q150" s="193">
        <f>'Handreiking BIO2-opmaat v2.4'!J139</f>
        <v>1</v>
      </c>
      <c r="R150" s="87">
        <f>'BIO 1.04zv in Excel v1.4'!K57</f>
        <v>1</v>
      </c>
      <c r="S150" s="86" t="s">
        <v>24</v>
      </c>
      <c r="T150" s="193" t="str">
        <f>'Handreiking BIO2-opmaat v2.4'!K139</f>
        <v>Als vanuit een onvertrouwde zone toegang wordt verleend naar een vertrouwde zone, gebeurt dit alleen op basis van minimaal tweefactor-authenticatie.</v>
      </c>
      <c r="U150" s="92" t="str">
        <f>'BIO 1.04zv in Excel v1.4'!L57</f>
        <v>Als vanuit een onvertrouwde zone toegang wordt verleend naar een vertrouwde zone, gebeurt dit alleen op basis van minimaal two-factor authenticatie.</v>
      </c>
      <c r="V150" s="86" t="s">
        <v>24</v>
      </c>
      <c r="W150" s="193" t="str">
        <f>'Handreiking BIO2-opmaat v2.4'!L139</f>
        <v>Proceseigenaar
Dienstenleverancier</v>
      </c>
      <c r="X150" s="87" t="str">
        <f>'BIO 1.04zv in Excel v1.4'!M57</f>
        <v>Proceseigenaar
Dienstenleverancier</v>
      </c>
      <c r="Y150" s="145" t="s">
        <v>24</v>
      </c>
      <c r="Z150" s="194" t="s">
        <v>24</v>
      </c>
      <c r="AA150" s="81" t="s">
        <v>24</v>
      </c>
    </row>
    <row r="151" spans="1:27" ht="67.5" x14ac:dyDescent="0.15">
      <c r="A151" s="80" t="str">
        <f t="shared" si="16"/>
        <v>8.05</v>
      </c>
      <c r="B151" s="193" t="str">
        <f>'Handreiking BIO2-opmaat v2.4'!A140</f>
        <v>8.05</v>
      </c>
      <c r="C151" s="87" t="str">
        <f>'BIO 1.04zv in Excel v1.4'!F58</f>
        <v>09.4.2</v>
      </c>
      <c r="D151" s="144" t="s">
        <v>24</v>
      </c>
      <c r="E151" s="193">
        <f>'Handreiking BIO2-opmaat v2.4'!C140</f>
        <v>1</v>
      </c>
      <c r="F151" s="92">
        <f>'BIO 1.04zv in Excel v1.4'!G58</f>
        <v>1</v>
      </c>
      <c r="G151" s="80" t="str">
        <f t="shared" si="14"/>
        <v>Beveiligde authenticatie</v>
      </c>
      <c r="H151" s="193" t="str">
        <f>'Handreiking BIO2-opmaat v2.4'!D140</f>
        <v>Beveiligde authenticatie</v>
      </c>
      <c r="I151" s="92" t="str">
        <f>'BIO 1.04zv in Excel v1.4'!H58</f>
        <v>Beveiligde inlogprocedures</v>
      </c>
      <c r="J151" s="82" t="str">
        <f t="shared" si="15"/>
        <v>Er behoren beveiligde authenticatietechnologieën en -procedures te worden geïmplementeerd op basis van beperkingen van de toegang tot informatie en het onderwerpspecifieke beleid inzake toegangsbeveiliging.</v>
      </c>
      <c r="K151" s="193" t="str">
        <f>'Handreiking BIO2-opmaat v2.4'!E140</f>
        <v>Er behoren beveiligde authenticatietechnologieën en -procedures te worden geïmplementeerd op basis van beperkingen van de toegang tot informatie en het onderwerpspecifieke beleid inzake toegangsbeveiliging.</v>
      </c>
      <c r="L151" s="139" t="str">
        <f>'BIO 1.04zv in Excel v1.4'!I58</f>
        <v>Indien het beleid voor toegangsbeveiliging dit vereist, behoort toegang tot systemen en toepassingen te worden beheerst door een beveiligde inlogprocedure.</v>
      </c>
      <c r="M151" s="80" t="str">
        <f>'BIO2 in Excel v1.2'!A106</f>
        <v>8.05.01</v>
      </c>
      <c r="N151" s="193" t="str">
        <f>'Handreiking BIO2-opmaat v2.4'!I140</f>
        <v>8.05.2</v>
      </c>
      <c r="O151" s="87" t="str">
        <f>'BIO 1.04zv in Excel v1.4'!J58</f>
        <v>09.4.2.2</v>
      </c>
      <c r="P151" s="86" t="s">
        <v>24</v>
      </c>
      <c r="Q151" s="193">
        <f>'Handreiking BIO2-opmaat v2.4'!J140</f>
        <v>2</v>
      </c>
      <c r="R151" s="87">
        <f>'BIO 1.04zv in Excel v1.4'!K58</f>
        <v>2</v>
      </c>
      <c r="S151" s="82" t="str">
        <f>'BIO2 in Excel v1.2'!B106</f>
        <v>Voor het verlenen van toegang tot het netwerk aan externe leveranciers wordt vooraf een risicoafweging gemaakt. De risicoafweging bepaalt onder welke voorwaarden en voor hoelang de leveranciers toegang krijgen. Uit een registratie blijkt hoe de rechten zijn toegekend.</v>
      </c>
      <c r="T151" s="193" t="str">
        <f>'Handreiking BIO2-opmaat v2.4'!K140</f>
        <v>Voor het verlenen van toegang tot het netwerk aan externe leveranciers wordt vooraf een risicoafweging gemaakt. De risicoafweging bepaalt onder welke voorwaarden de leveranciers toegang krijgen. Uit een registratie blijkt hoe de rechten zijn toegekend.</v>
      </c>
      <c r="U151" s="92" t="str">
        <f>'BIO 1.04zv in Excel v1.4'!L58</f>
        <v>Voor het verlenen van toegang tot het netwerk aan externe leveranciers wordt vooraf een risicoafweging gemaakt. De risicoafweging bepaalt onder welke voorwaarden de leveranciers toegang krijgen. Uit een registratie blijkt hoe de rechten zijn toegekend.</v>
      </c>
      <c r="V151" s="86" t="s">
        <v>24</v>
      </c>
      <c r="W151" s="193" t="str">
        <f>'Handreiking BIO2-opmaat v2.4'!L140</f>
        <v>Proceseigenaar
Dienstenleverancier</v>
      </c>
      <c r="X151" s="87" t="str">
        <f>'BIO 1.04zv in Excel v1.4'!M58</f>
        <v>Proceseigenaar
Dienstenleverancier</v>
      </c>
      <c r="Y151" s="143" t="str">
        <f>'BIO2 in Excel v1.2'!C106</f>
        <v>Basishygiëne, ketenhygiëne</v>
      </c>
      <c r="Z151" s="194" t="s">
        <v>24</v>
      </c>
      <c r="AA151" s="81" t="s">
        <v>24</v>
      </c>
    </row>
    <row r="152" spans="1:27" ht="67.5" x14ac:dyDescent="0.15">
      <c r="A152" s="80" t="str">
        <f t="shared" si="16"/>
        <v>8.06</v>
      </c>
      <c r="B152" s="193" t="str">
        <f>'Handreiking BIO2-opmaat v2.4'!A141</f>
        <v>8.06</v>
      </c>
      <c r="C152" s="87" t="str">
        <f>'BIO 1.04zv in Excel v1.4'!F93</f>
        <v>12.1.3</v>
      </c>
      <c r="D152" s="144" t="s">
        <v>24</v>
      </c>
      <c r="E152" s="193">
        <f>'Handreiking BIO2-opmaat v2.4'!C141</f>
        <v>1</v>
      </c>
      <c r="F152" s="92">
        <f>'BIO 1.04zv in Excel v1.4'!G93</f>
        <v>1</v>
      </c>
      <c r="G152" s="80" t="str">
        <f t="shared" si="14"/>
        <v>Capaciteitsbeheer</v>
      </c>
      <c r="H152" s="193" t="str">
        <f>'Handreiking BIO2-opmaat v2.4'!D141</f>
        <v>Capaciteitsbeheer</v>
      </c>
      <c r="I152" s="92" t="str">
        <f>'BIO 1.04zv in Excel v1.4'!H93</f>
        <v>Capaciteitsbeheer</v>
      </c>
      <c r="J152" s="82" t="str">
        <f t="shared" si="15"/>
        <v>Het gebruik van middelen behoort te worden gemonitord en aangepast overeenkomstig de huidige en verwachte capaciteitseisen.</v>
      </c>
      <c r="K152" s="193" t="str">
        <f>'Handreiking BIO2-opmaat v2.4'!E141</f>
        <v>Het gebruik van middelen behoort te worden gemonitord en aangepast overeenkomstig de huidige en verwachte capaciteitseisen.</v>
      </c>
      <c r="L152" s="139" t="str">
        <f>'BIO 1.04zv in Excel v1.4'!I93</f>
        <v>Het gebruik van middelen behoort te worden gemonitord en afgestemd, en er behoren verwachtingen te worden opgesteld voor toekomstige capaciteitseisen om de vereiste systeemprestaties te waarborgen.</v>
      </c>
      <c r="M152" s="80" t="str">
        <f>'BIO2 in Excel v1.2'!A107</f>
        <v>8.06.01</v>
      </c>
      <c r="N152" s="193" t="str">
        <f>'Handreiking BIO2-opmaat v2.4'!I141</f>
        <v>/</v>
      </c>
      <c r="O152" s="87" t="str">
        <f>'BIO 1.04zv in Excel v1.4'!J93</f>
        <v>/</v>
      </c>
      <c r="P152" s="86" t="s">
        <v>24</v>
      </c>
      <c r="Q152" s="193" t="str">
        <f>'Handreiking BIO2-opmaat v2.4'!J141</f>
        <v>/</v>
      </c>
      <c r="R152" s="87" t="str">
        <f>'BIO 1.04zv in Excel v1.4'!K93</f>
        <v>/</v>
      </c>
      <c r="S152" s="82" t="str">
        <f>'BIO2 in Excel v1.2'!B107</f>
        <v>Geen overheidsmaatregel, zie deel 1 Kader BIO2, verplichtingen BIO</v>
      </c>
      <c r="T152" s="193" t="str">
        <f>'Handreiking BIO2-opmaat v2.4'!K141</f>
        <v>/</v>
      </c>
      <c r="U152" s="92" t="str">
        <f>'BIO 1.04zv in Excel v1.4'!L93</f>
        <v>/</v>
      </c>
      <c r="V152" s="86" t="s">
        <v>24</v>
      </c>
      <c r="W152" s="193" t="str">
        <f>'Handreiking BIO2-opmaat v2.4'!L141</f>
        <v>Dienstenleverancier</v>
      </c>
      <c r="X152" s="87" t="str">
        <f>'BIO 1.04zv in Excel v1.4'!M93</f>
        <v>Dienstenleverancier</v>
      </c>
      <c r="Y152" s="143" t="str">
        <f>'BIO2 in Excel v1.2'!C107</f>
        <v>Overheidsrisico</v>
      </c>
      <c r="Z152" s="194" t="s">
        <v>24</v>
      </c>
      <c r="AA152" s="81" t="s">
        <v>24</v>
      </c>
    </row>
    <row r="153" spans="1:27" ht="56.25" x14ac:dyDescent="0.15">
      <c r="A153" s="80" t="str">
        <f t="shared" si="16"/>
        <v>8.07</v>
      </c>
      <c r="B153" s="193" t="str">
        <f>'Handreiking BIO2-opmaat v2.4'!A142</f>
        <v>8.07</v>
      </c>
      <c r="C153" s="87" t="str">
        <f>'BIO 1.04zv in Excel v1.4'!F96</f>
        <v>12.2.1</v>
      </c>
      <c r="D153" s="144" t="s">
        <v>24</v>
      </c>
      <c r="E153" s="193">
        <f>'Handreiking BIO2-opmaat v2.4'!C142</f>
        <v>1</v>
      </c>
      <c r="F153" s="92">
        <f>'BIO 1.04zv in Excel v1.4'!G96</f>
        <v>1</v>
      </c>
      <c r="G153" s="80" t="str">
        <f t="shared" si="14"/>
        <v>Bescherming tegen malware</v>
      </c>
      <c r="H153" s="193" t="str">
        <f>'Handreiking BIO2-opmaat v2.4'!D142</f>
        <v>Bescherming tegen malware</v>
      </c>
      <c r="I153" s="92" t="str">
        <f>'BIO 1.04zv in Excel v1.4'!H96</f>
        <v>Beheersmaatregelen tegen malware</v>
      </c>
      <c r="J153" s="82" t="str">
        <f t="shared" si="15"/>
        <v>Bescherming tegen malware behoort te worden geïmplementeerd en ondersteund door een passend gebruikersbewustzijn.</v>
      </c>
      <c r="K153" s="193" t="str">
        <f>'Handreiking BIO2-opmaat v2.4'!E142</f>
        <v>Bescherming tegen malware behoort te worden geïmplementeerd en ondersteund door een passend gebruikersbewustzijn.</v>
      </c>
      <c r="L153" s="139" t="str">
        <f>'BIO 1.04zv in Excel v1.4'!I96</f>
        <v>Ter bescherming tegen malware behoren beheersmaatregelen voor detectie, preventie en herstel te worden geïmplementeerd, in combinatie met een passend bewustzijn van gebruikers.</v>
      </c>
      <c r="M153" s="80" t="str">
        <f>'BIO2 in Excel v1.2'!A108</f>
        <v>8.07.01</v>
      </c>
      <c r="N153" s="193" t="str">
        <f>'Handreiking BIO2-opmaat v2.4'!I142</f>
        <v>8.07.1</v>
      </c>
      <c r="O153" s="87" t="str">
        <f>'BIO 1.04zv in Excel v1.4'!J96</f>
        <v>12.2.1.1</v>
      </c>
      <c r="P153" s="86" t="s">
        <v>24</v>
      </c>
      <c r="Q153" s="193">
        <f>'Handreiking BIO2-opmaat v2.4'!J142</f>
        <v>1</v>
      </c>
      <c r="R153" s="87">
        <f>'BIO 1.04zv in Excel v1.4'!K96</f>
        <v>1</v>
      </c>
      <c r="S153" s="80" t="str">
        <f>'BIO2 in Excel v1.2'!B108</f>
        <v>Het downloaden van bestanden is beheerst en beperkt op basis van het risico en need-of-use.
De antimalware-software moet altijd alle downloads beoordelen.</v>
      </c>
      <c r="T153" s="193" t="str">
        <f>'Handreiking BIO2-opmaat v2.4'!K142</f>
        <v>Het downloaden van bestanden is beheerst en beperkt op basis van risico en need-of-use.</v>
      </c>
      <c r="U153" s="92" t="str">
        <f>'BIO 1.04zv in Excel v1.4'!L96</f>
        <v>Het downloaden van bestanden is beheerst en beperkt op basis van risico en need-of-use.</v>
      </c>
      <c r="V153" s="86" t="s">
        <v>24</v>
      </c>
      <c r="W153" s="193" t="str">
        <f>'Handreiking BIO2-opmaat v2.4'!L142</f>
        <v>Secretaris/Algemeen directeur
Dienstenleverancier</v>
      </c>
      <c r="X153" s="87" t="str">
        <f>'BIO 1.04zv in Excel v1.4'!M96</f>
        <v>Secretaris/algemeen directeur
Dienstenleverancier</v>
      </c>
      <c r="Y153" s="143" t="str">
        <f>'BIO2 in Excel v1.2'!C108</f>
        <v>Basishygiëne</v>
      </c>
      <c r="Z153" s="194" t="s">
        <v>24</v>
      </c>
      <c r="AA153" s="81" t="s">
        <v>24</v>
      </c>
    </row>
    <row r="154" spans="1:27" ht="56.25" x14ac:dyDescent="0.15">
      <c r="A154" s="80" t="str">
        <f t="shared" si="16"/>
        <v>8.07</v>
      </c>
      <c r="B154" s="193" t="str">
        <f>'Handreiking BIO2-opmaat v2.4'!A143</f>
        <v>8.07</v>
      </c>
      <c r="C154" s="87" t="str">
        <f>'BIO 1.04zv in Excel v1.4'!F97</f>
        <v>12.2.1</v>
      </c>
      <c r="D154" s="144" t="s">
        <v>24</v>
      </c>
      <c r="E154" s="193">
        <f>'Handreiking BIO2-opmaat v2.4'!C143</f>
        <v>1</v>
      </c>
      <c r="F154" s="92">
        <f>'BIO 1.04zv in Excel v1.4'!G97</f>
        <v>1</v>
      </c>
      <c r="G154" s="80" t="str">
        <f t="shared" si="14"/>
        <v>Bescherming tegen malware</v>
      </c>
      <c r="H154" s="193" t="str">
        <f>'Handreiking BIO2-opmaat v2.4'!D143</f>
        <v>Bescherming tegen malware</v>
      </c>
      <c r="I154" s="92" t="str">
        <f>'BIO 1.04zv in Excel v1.4'!H97</f>
        <v>Beheersmaatregelen tegen malware</v>
      </c>
      <c r="J154" s="80" t="str">
        <f t="shared" si="15"/>
        <v>Bescherming tegen malware behoort te worden geïmplementeerd en ondersteund door een passend gebruikersbewustzijn.</v>
      </c>
      <c r="K154" s="193" t="str">
        <f>'Handreiking BIO2-opmaat v2.4'!E143</f>
        <v>Bescherming tegen malware behoort te worden geïmplementeerd en ondersteund door een passend gebruikersbewustzijn.</v>
      </c>
      <c r="L154" s="138" t="str">
        <f>'BIO 1.04zv in Excel v1.4'!I97</f>
        <v>Ter bescherming tegen malware behoren beheersmaatregelen voor detectie, preventie en herstel te worden geïmplementeerd, in combinatie met een passend bewustzijn van gebruikers.</v>
      </c>
      <c r="M154" s="80" t="str">
        <f>'BIO2 in Excel v1.2'!A109</f>
        <v>8.07.02</v>
      </c>
      <c r="N154" s="193" t="str">
        <f>'Handreiking BIO2-opmaat v2.4'!I143</f>
        <v>8.07.2</v>
      </c>
      <c r="O154" s="87" t="str">
        <f>'BIO 1.04zv in Excel v1.4'!J97</f>
        <v>12.2.1.2</v>
      </c>
      <c r="P154" s="86" t="s">
        <v>24</v>
      </c>
      <c r="Q154" s="193">
        <f>'Handreiking BIO2-opmaat v2.4'!J143</f>
        <v>1</v>
      </c>
      <c r="R154" s="87">
        <f>'BIO 1.04zv in Excel v1.4'!K97</f>
        <v>1</v>
      </c>
      <c r="S154" s="80" t="str">
        <f>'BIO2 in Excel v1.2'!B109</f>
        <v>Gebruikers zijn voorgelicht over de risico’s van surfgedrag en het klikken op onbekende links.</v>
      </c>
      <c r="T154" s="193" t="str">
        <f>'Handreiking BIO2-opmaat v2.4'!K143</f>
        <v>Gebruikers zijn voorgelicht over de risico’s ten aanzien van surfgedrag en het klikken op onbekende links.</v>
      </c>
      <c r="U154" s="92" t="str">
        <f>'BIO 1.04zv in Excel v1.4'!L97</f>
        <v>Gebruikers zijn voorgelicht over de risico’s ten aanzien van surfgedrag en het klikken op onbekende links.</v>
      </c>
      <c r="V154" s="86" t="s">
        <v>24</v>
      </c>
      <c r="W154" s="193" t="str">
        <f>'Handreiking BIO2-opmaat v2.4'!L143</f>
        <v>Secretaris/Algemeen directeur
Dienstenleverancier</v>
      </c>
      <c r="X154" s="87" t="str">
        <f>'BIO 1.04zv in Excel v1.4'!M97</f>
        <v>Secretaris/algemeen directeur
Dienstenleverancier</v>
      </c>
      <c r="Y154" s="143" t="str">
        <f>'BIO2 in Excel v1.2'!C109</f>
        <v>Basishygiëne</v>
      </c>
      <c r="Z154" s="194" t="s">
        <v>24</v>
      </c>
      <c r="AA154" s="81" t="s">
        <v>24</v>
      </c>
    </row>
    <row r="155" spans="1:27" ht="56.25" x14ac:dyDescent="0.15">
      <c r="A155" s="80" t="str">
        <f t="shared" si="16"/>
        <v>8.07</v>
      </c>
      <c r="B155" s="193" t="str">
        <f>'Handreiking BIO2-opmaat v2.4'!A144</f>
        <v>8.07</v>
      </c>
      <c r="C155" s="87" t="str">
        <f>'BIO 1.04zv in Excel v1.4'!F98</f>
        <v>12.2.1</v>
      </c>
      <c r="D155" s="144" t="s">
        <v>24</v>
      </c>
      <c r="E155" s="193">
        <f>'Handreiking BIO2-opmaat v2.4'!C144</f>
        <v>1</v>
      </c>
      <c r="F155" s="92">
        <f>'BIO 1.04zv in Excel v1.4'!G98</f>
        <v>1</v>
      </c>
      <c r="G155" s="80" t="str">
        <f t="shared" ref="G155:G157" si="17">H155</f>
        <v>Bescherming tegen malware</v>
      </c>
      <c r="H155" s="193" t="str">
        <f>'Handreiking BIO2-opmaat v2.4'!D144</f>
        <v>Bescherming tegen malware</v>
      </c>
      <c r="I155" s="92" t="str">
        <f>'BIO 1.04zv in Excel v1.4'!H98</f>
        <v>Beheersmaatregelen tegen malware</v>
      </c>
      <c r="J155" s="80" t="str">
        <f t="shared" ref="J155:J157" si="18">K155</f>
        <v>Bescherming tegen malware behoort te worden geïmplementeerd en ondersteund door een passend gebruikersbewustzijn.</v>
      </c>
      <c r="K155" s="193" t="str">
        <f>'Handreiking BIO2-opmaat v2.4'!E144</f>
        <v>Bescherming tegen malware behoort te worden geïmplementeerd en ondersteund door een passend gebruikersbewustzijn.</v>
      </c>
      <c r="L155" s="138" t="str">
        <f>'BIO 1.04zv in Excel v1.4'!I98</f>
        <v>Ter bescherming tegen malware behoren beheersmaatregelen voor detectie, preventie en herstel te worden geïmplementeerd, in combinatie met een passend bewustzijn van gebruikers.</v>
      </c>
      <c r="M155" s="80" t="str">
        <f>'BIO2 in Excel v1.2'!A110</f>
        <v>8.07.03</v>
      </c>
      <c r="N155" s="193" t="str">
        <f>'Handreiking BIO2-opmaat v2.4'!I144</f>
        <v>8.07.3</v>
      </c>
      <c r="O155" s="87" t="str">
        <f>'BIO 1.04zv in Excel v1.4'!J98</f>
        <v>12.2.1.3</v>
      </c>
      <c r="P155" s="86" t="s">
        <v>24</v>
      </c>
      <c r="Q155" s="193">
        <f>'Handreiking BIO2-opmaat v2.4'!J144</f>
        <v>1</v>
      </c>
      <c r="R155" s="87">
        <f>'BIO 1.04zv in Excel v1.4'!K98</f>
        <v>1</v>
      </c>
      <c r="S155" s="80" t="str">
        <f>'BIO2 in Excel v1.2'!B110</f>
        <v>De gebruikte antimalware-software en bijbehorende herstelsoftware zijn actueel en wordt ondersteund door periodieke updates.</v>
      </c>
      <c r="T155" s="193" t="str">
        <f>'Handreiking BIO2-opmaat v2.4'!K144</f>
        <v>De gebruikte antimalwaresoftware en bijbehorende herstelsoftware is actueel en wordt ondersteund door periodieke updates.</v>
      </c>
      <c r="U155" s="92" t="str">
        <f>'BIO 1.04zv in Excel v1.4'!L98</f>
        <v>De gebruikte antimalwaresoftware en bijbehorende herstelsoftware is actueel en wordt ondersteund door periodieke updates.</v>
      </c>
      <c r="V155" s="86" t="s">
        <v>24</v>
      </c>
      <c r="W155" s="193" t="str">
        <f>'Handreiking BIO2-opmaat v2.4'!L144</f>
        <v>Secretaris/Algemeen directeur
Dienstenleverancier</v>
      </c>
      <c r="X155" s="87" t="str">
        <f>'BIO 1.04zv in Excel v1.4'!M98</f>
        <v>Secretaris/algemeen directeur
Dienstenleverancier</v>
      </c>
      <c r="Y155" s="143" t="str">
        <f>'BIO2 in Excel v1.2'!C110</f>
        <v>Basishygiëne</v>
      </c>
      <c r="Z155" s="194" t="s">
        <v>24</v>
      </c>
      <c r="AA155" s="81" t="s">
        <v>24</v>
      </c>
    </row>
    <row r="156" spans="1:27" ht="123.75" x14ac:dyDescent="0.15">
      <c r="A156" s="80" t="str">
        <f t="shared" si="16"/>
        <v>8.07</v>
      </c>
      <c r="B156" s="193" t="str">
        <f>'Handreiking BIO2-opmaat v2.4'!A145</f>
        <v>8.07</v>
      </c>
      <c r="C156" s="87" t="str">
        <f>'BIO 1.04zv in Excel v1.4'!F99&amp;CHAR(10)&amp;'BIO 1.04zv in Excel v1.4'!F100</f>
        <v>12.2.1
12.2.1</v>
      </c>
      <c r="D156" s="144" t="s">
        <v>24</v>
      </c>
      <c r="E156" s="193">
        <f>'Handreiking BIO2-opmaat v2.4'!C145</f>
        <v>1</v>
      </c>
      <c r="F156" s="92" t="str">
        <f>'BIO 1.04zv in Excel v1.4'!G99&amp;CHAR(10)&amp;'BIO 1.04zv in Excel v1.4'!G100</f>
        <v>1
1</v>
      </c>
      <c r="G156" s="80" t="str">
        <f t="shared" si="17"/>
        <v>Bescherming tegen malware</v>
      </c>
      <c r="H156" s="193" t="str">
        <f>'Handreiking BIO2-opmaat v2.4'!D145</f>
        <v>Bescherming tegen malware</v>
      </c>
      <c r="I156" s="92" t="str">
        <f>'BIO 1.04zv in Excel v1.4'!H99&amp;CHAR(10)&amp;'BIO 1.04zv in Excel v1.4'!H100</f>
        <v>Beheersmaatregelen tegen malware
Beheersmaatregelen tegen malware</v>
      </c>
      <c r="J156" s="80" t="str">
        <f t="shared" si="18"/>
        <v>Bescherming tegen malware behoort te worden geïmplementeerd en ondersteund door een passend gebruikersbewustzijn.</v>
      </c>
      <c r="K156" s="193" t="str">
        <f>'Handreiking BIO2-opmaat v2.4'!E145</f>
        <v>Bescherming tegen malware behoort te worden geïmplementeerd en ondersteund door een passend gebruikersbewustzijn.</v>
      </c>
      <c r="L156" s="138" t="str">
        <f>'BIO 1.04zv in Excel v1.4'!I99&amp;CHAR(10)&amp;CHAR(10)&amp;'BIO 1.04zv in Excel v1.4'!I100</f>
        <v>Ter bescherming tegen malware behoren beheersmaatregelen voor detectie, preventie en herstel te worden geïmplementeerd, in combinatie met een passend bewustzijn van gebruikers.
Ter bescherming tegen malware behoren beheersmaatregelen voor detectie, preventie en herstel te worden geïmplementeerd, in combinatie met een passend bewustzijn van gebruikers.</v>
      </c>
      <c r="M156" s="80" t="str">
        <f>'BIO2 in Excel v1.2'!A111</f>
        <v>8.07.04</v>
      </c>
      <c r="N156" s="193" t="str">
        <f>'Handreiking BIO2-opmaat v2.4'!I145</f>
        <v>8.07.4</v>
      </c>
      <c r="O156" s="87" t="str">
        <f>'BIO 1.04zv in Excel v1.4'!J99&amp;CHAR(10)&amp;'BIO 1.04zv in Excel v1.4'!J100</f>
        <v>12.2.1.4
12.2.1.5</v>
      </c>
      <c r="P156" s="86" t="s">
        <v>24</v>
      </c>
      <c r="Q156" s="193">
        <f>'Handreiking BIO2-opmaat v2.4'!J145</f>
        <v>1</v>
      </c>
      <c r="R156" s="87" t="str">
        <f>'BIO 1.04zv in Excel v1.4'!K99&amp;CHAR(10)&amp;'BIO 1.04zv in Excel v1.4'!K100</f>
        <v>1
1</v>
      </c>
      <c r="S156" s="80" t="str">
        <f>'BIO2 in Excel v1.2'!B111</f>
        <v>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vóór gebruik of opslag in de eigen omgeving.</v>
      </c>
      <c r="T156" s="193" t="str">
        <f>'Handreiking BIO2-opmaat v2.4'!K145</f>
        <v>De malwarescan wordt uitgevoerd op: 
(a) alle omgevingen, bijvoorbeeld op mailservers, (desktop)computers en bij de toegangsverlening tot het netwerk van de organisatie;
(b) alle gedownloade content voorafgaand aan executie of opslag;
(c) alle bestanden die via netwerken of via elke vorm van opslagmedium zijn ontvangen, vóór gebruik of opslag in de eigen omgeving.</v>
      </c>
      <c r="U156" s="87" t="str">
        <f>'BIO 1.04zv in Excel v1.4'!L99&amp;CHAR(10)&amp;CHAR(10)&amp;'BIO 1.04zv in Excel v1.4'!L100</f>
        <v>Computers en media worden als voorzorgsmaatregel routinematig gescand. De uitgevoerde scan behoort te omvatten:
(a) Alle bestanden die via netwerken of via elke vorm van opslagmedium zijn ontvangen, vóór gebruik op malware scannen.
(b) Bijlagen en downloads vóór gebruik.
De malwarescan wordt op verschillende omgevingen uitgevoerd, bijvoorbeeld op mailservers, desktopcomputers en bij de toegang tot het netwerk van de organisatie.</v>
      </c>
      <c r="V156" s="86" t="s">
        <v>24</v>
      </c>
      <c r="W156" s="193" t="str">
        <f>'Handreiking BIO2-opmaat v2.4'!L145</f>
        <v>Secretaris/Algemeen directeur
Dienstenleverancier</v>
      </c>
      <c r="X156" s="87" t="str">
        <f>'BIO 1.04zv in Excel v1.4'!M99&amp;CHAR(10)&amp;CHAR(10)&amp;'BIO 1.04zv in Excel v1.4'!M100</f>
        <v>Secretaris/algemeen directeur
Dienstenleverancier
Secretaris/algemeen directeur
Dienstenleverancier</v>
      </c>
      <c r="Y156" s="143" t="str">
        <f>'BIO2 in Excel v1.2'!C111</f>
        <v>Basishygiëne</v>
      </c>
      <c r="Z156" s="194" t="s">
        <v>24</v>
      </c>
      <c r="AA156" s="81" t="s">
        <v>24</v>
      </c>
    </row>
    <row r="157" spans="1:27" ht="90" x14ac:dyDescent="0.15">
      <c r="A157" s="80" t="str">
        <f t="shared" si="16"/>
        <v>8.08</v>
      </c>
      <c r="B157" s="193" t="str">
        <f>'Handreiking BIO2-opmaat v2.4'!A146</f>
        <v>8.08</v>
      </c>
      <c r="C157" s="87" t="str">
        <f>'BIO 1.04zv in Excel v1.4'!F118</f>
        <v>12.6.1</v>
      </c>
      <c r="D157" s="144" t="s">
        <v>24</v>
      </c>
      <c r="E157" s="193">
        <f>'Handreiking BIO2-opmaat v2.4'!C146</f>
        <v>1</v>
      </c>
      <c r="F157" s="92">
        <f>'BIO 1.04zv in Excel v1.4'!G118</f>
        <v>1</v>
      </c>
      <c r="G157" s="80" t="str">
        <f t="shared" si="17"/>
        <v>Beheer van technische kwetsbaarheden</v>
      </c>
      <c r="H157" s="193" t="str">
        <f>'Handreiking BIO2-opmaat v2.4'!D146</f>
        <v>Beheer van technische kwetsbaarheden</v>
      </c>
      <c r="I157" s="87" t="str">
        <f>'BIO 1.04zv in Excel v1.4'!H118</f>
        <v>Beheer van technische kwetsbaarheden</v>
      </c>
      <c r="J157" s="80" t="str">
        <f t="shared" si="18"/>
        <v>Er behoort informatie te worden verkregen over technische kwetsbaarheden van in gebruik zijnde informatiesystemen, de blootstelling van de organisatie aan dergelijke kwetsbaarheden behoort te worden geëvalueerd en er behorende passende maatregelen te worden getroffen.</v>
      </c>
      <c r="K157" s="193" t="str">
        <f>'Handreiking BIO2-opmaat v2.4'!E146</f>
        <v>Er behoort informatie te worden verkregen over technische kwetsbaarheden van in gebruik zijnde informatiesystemen, de blootstelling van de organisatie aan dergelijke kwetsbaarheden behoort te worden geëvalueerd en er behorende passende maatregelen te worden getroffen.</v>
      </c>
      <c r="L157" s="138" t="str">
        <f>'BIO 1.04zv in Excel v1.4'!I118</f>
        <v>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v>
      </c>
      <c r="M157" s="80" t="str">
        <f>'BIO2 in Excel v1.2'!A112</f>
        <v>8.08.01</v>
      </c>
      <c r="N157" s="193" t="str">
        <f>'Handreiking BIO2-opmaat v2.4'!I146</f>
        <v>8.08.1</v>
      </c>
      <c r="O157" s="87" t="str">
        <f>'BIO 1.04zv in Excel v1.4'!J118</f>
        <v>12.6.1.1</v>
      </c>
      <c r="P157" s="86" t="s">
        <v>24</v>
      </c>
      <c r="Q157" s="193">
        <f>'Handreiking BIO2-opmaat v2.4'!J146</f>
        <v>1</v>
      </c>
      <c r="R157" s="87">
        <f>'BIO 1.04zv in Excel v1.4'!K118</f>
        <v>1</v>
      </c>
      <c r="S157" s="80" t="str">
        <f>'BIO2 in Excel v1.2'!B112</f>
        <v>Als de kans op misbruik en de verwachte schade beide hoog zijn (bijvoorbeeld met de NCSC-Inschalingsmatrix beveiligingsadviezen of leveranciersbeveiligingsadviezen), worden passende mitigerende maatregelen zo snel mogelijk, maar uiterlijk binnen een week getroffen.</v>
      </c>
      <c r="T157" s="193" t="str">
        <f>'Handreiking BIO2-opmaat v2.4'!K146</f>
        <v>Als de kans op misbruik en de verwachte schade beide hoog zijn (bijvoorbeeld met de NCSC-Inschalingsmatrix beveiligingsadviezen of leveranciersbeveiligingsadviezen), worden passende mitigerende maatregelen zo snel mogelijk, maar uiterlijk binnen een week getroffen.</v>
      </c>
      <c r="U157" s="87" t="str">
        <f>'BIO 1.04zv in Excel v1.4'!L118</f>
        <v>Als de kans op misbruik en de verwachte schade beide hoog zijn (NCSC-classificatie kwetsbaarheidswaarschuwingen), worden patches zo snel mogelijk, maar uiterlijk binnen een week geïnstalleerd. In de tussentijd worden op basis van een expliciete risicoafweging mitigerende maatregelen getroffen.</v>
      </c>
      <c r="V157" s="86" t="s">
        <v>24</v>
      </c>
      <c r="W157" s="193" t="str">
        <f>'Handreiking BIO2-opmaat v2.4'!L146</f>
        <v>Proceseigenaar
Dienstenleverancier</v>
      </c>
      <c r="X157" s="87" t="str">
        <f>'BIO 1.04zv in Excel v1.4'!M118</f>
        <v>Dienstenleverancier</v>
      </c>
      <c r="Y157" s="143" t="str">
        <f>'BIO2 in Excel v1.2'!C112</f>
        <v>Basishygiëne</v>
      </c>
      <c r="Z157" s="194" t="s">
        <v>24</v>
      </c>
      <c r="AA157" s="81" t="s">
        <v>24</v>
      </c>
    </row>
    <row r="158" spans="1:27" ht="90" x14ac:dyDescent="0.15">
      <c r="A158" s="80" t="str">
        <f t="shared" si="16"/>
        <v>8.08</v>
      </c>
      <c r="B158" s="193" t="str">
        <f>'Handreiking BIO2-opmaat v2.4'!A147</f>
        <v>8.08</v>
      </c>
      <c r="C158" s="125" t="str">
        <f>C157</f>
        <v>12.6.1</v>
      </c>
      <c r="D158" s="144" t="s">
        <v>24</v>
      </c>
      <c r="E158" s="193">
        <f>'Handreiking BIO2-opmaat v2.4'!C147</f>
        <v>1</v>
      </c>
      <c r="F158" s="126">
        <f>F157</f>
        <v>1</v>
      </c>
      <c r="G158" s="80" t="str">
        <f>H158</f>
        <v>Beheer van technische kwetsbaarheden</v>
      </c>
      <c r="H158" s="193" t="str">
        <f>'Handreiking BIO2-opmaat v2.4'!D147</f>
        <v>Beheer van technische kwetsbaarheden</v>
      </c>
      <c r="I158" s="131" t="str">
        <f>I157</f>
        <v>Beheer van technische kwetsbaarheden</v>
      </c>
      <c r="J158" s="80" t="str">
        <f>K158</f>
        <v>Er behoort informatie te worden verkregen over technische kwetsbaarheden van in gebruik zijnde informatiesystemen, de blootstelling van de organisatie aan dergelijke kwetsbaarheden behoort te worden geëvalueerd en er behorende passende maatregelen te worden getroffen.</v>
      </c>
      <c r="K158" s="193" t="str">
        <f>'Handreiking BIO2-opmaat v2.4'!E147</f>
        <v>Er behoort informatie te worden verkregen over technische kwetsbaarheden van in gebruik zijnde informatiesystemen, de blootstelling van de organisatie aan dergelijke kwetsbaarheden behoort te worden geëvalueerd en er behorende passende maatregelen te worden getroffen.</v>
      </c>
      <c r="L158" s="168" t="str">
        <f>L157</f>
        <v>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v>
      </c>
      <c r="M158" s="127" t="str">
        <f>'BIO2 in Excel v1.2'!A113</f>
        <v>8.08.02</v>
      </c>
      <c r="N158" s="193" t="str">
        <f>'Handreiking BIO2-opmaat v2.4'!I147</f>
        <v>8.08.2</v>
      </c>
      <c r="O158" s="81" t="s">
        <v>24</v>
      </c>
      <c r="P158" s="86" t="s">
        <v>24</v>
      </c>
      <c r="Q158" s="193">
        <f>'Handreiking BIO2-opmaat v2.4'!J147</f>
        <v>1</v>
      </c>
      <c r="R158" s="81" t="s">
        <v>24</v>
      </c>
      <c r="S158" s="86" t="str">
        <f>'BIO2 in Excel v1.2'!B113</f>
        <v>Op basis van een expliciete risicoafweging wordt bepaald op welke wijze mitigerende maatregelen getroffen worden.</v>
      </c>
      <c r="T158" s="193" t="str">
        <f>'Handreiking BIO2-opmaat v2.4'!K147</f>
        <v>Op basis van een expliciete risicoafweging wordt bepaald op welke wijze mitigerende maatregelen getroffen worden.</v>
      </c>
      <c r="U158" s="81" t="s">
        <v>24</v>
      </c>
      <c r="V158" s="86" t="s">
        <v>24</v>
      </c>
      <c r="W158" s="193" t="str">
        <f>'Handreiking BIO2-opmaat v2.4'!L147</f>
        <v>Proceseigenaar
Dienstenleverancier</v>
      </c>
      <c r="X158" s="81" t="s">
        <v>24</v>
      </c>
      <c r="Y158" s="148" t="s">
        <v>24</v>
      </c>
      <c r="Z158" s="194" t="s">
        <v>24</v>
      </c>
      <c r="AA158" s="81" t="s">
        <v>24</v>
      </c>
    </row>
    <row r="159" spans="1:27" ht="90" x14ac:dyDescent="0.15">
      <c r="A159" s="80" t="str">
        <f t="shared" si="16"/>
        <v>8.08</v>
      </c>
      <c r="B159" s="193" t="str">
        <f>'Handreiking BIO2-opmaat v2.4'!A148</f>
        <v>8.08</v>
      </c>
      <c r="C159" s="125" t="str">
        <f>C157</f>
        <v>12.6.1</v>
      </c>
      <c r="D159" s="144" t="s">
        <v>24</v>
      </c>
      <c r="E159" s="193">
        <f>'Handreiking BIO2-opmaat v2.4'!C148</f>
        <v>1</v>
      </c>
      <c r="F159" s="126">
        <f>F157</f>
        <v>1</v>
      </c>
      <c r="G159" s="80" t="str">
        <f>H159</f>
        <v>Beheer van technische kwetsbaarheden</v>
      </c>
      <c r="H159" s="193" t="str">
        <f>'Handreiking BIO2-opmaat v2.4'!D148</f>
        <v>Beheer van technische kwetsbaarheden</v>
      </c>
      <c r="I159" s="125" t="str">
        <f>I157</f>
        <v>Beheer van technische kwetsbaarheden</v>
      </c>
      <c r="J159" s="80" t="str">
        <f>K159</f>
        <v>Er behoort informatie te worden verkregen over technische kwetsbaarheden van in gebruik zijnde informatiesystemen, de blootstelling van de organisatie aan dergelijke kwetsbaarheden behoort te worden geëvalueerd en er behorende passende maatregelen te worden getroffen.</v>
      </c>
      <c r="K159" s="193" t="str">
        <f>'Handreiking BIO2-opmaat v2.4'!E148</f>
        <v>Er behoort informatie te worden verkregen over technische kwetsbaarheden van in gebruik zijnde informatiesystemen, de blootstelling van de organisatie aan dergelijke kwetsbaarheden behoort te worden geëvalueerd en er behorende passende maatregelen te worden getroffen.</v>
      </c>
      <c r="L159" s="168" t="str">
        <f>L157</f>
        <v>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v>
      </c>
      <c r="M159" s="127" t="str">
        <f>'BIO2 in Excel v1.2'!A114</f>
        <v>8.08.03</v>
      </c>
      <c r="N159" s="193" t="str">
        <f>'Handreiking BIO2-opmaat v2.4'!I148</f>
        <v>8.08.3</v>
      </c>
      <c r="O159" s="81" t="s">
        <v>24</v>
      </c>
      <c r="P159" s="86" t="s">
        <v>24</v>
      </c>
      <c r="Q159" s="193">
        <f>'Handreiking BIO2-opmaat v2.4'!J148</f>
        <v>1</v>
      </c>
      <c r="R159" s="81" t="s">
        <v>24</v>
      </c>
      <c r="S159" s="86" t="str">
        <f>'BIO2 in Excel v1.2'!B114</f>
        <v>In de tussentijd of als installatie binnen een week niet mogelijk is, worden op basis van een expliciete risicoafweging mitigerende maatregelen getroffen.</v>
      </c>
      <c r="T159" s="193" t="str">
        <f>'Handreiking BIO2-opmaat v2.4'!K148</f>
        <v>In de tussentijd of als installatie binnen een week niet mogelijk is, worden op basis van een expliciete risicoafweging mitigerende maatregelen getroffen.</v>
      </c>
      <c r="U159" s="81" t="s">
        <v>24</v>
      </c>
      <c r="V159" s="86" t="s">
        <v>24</v>
      </c>
      <c r="W159" s="193" t="str">
        <f>'Handreiking BIO2-opmaat v2.4'!L148</f>
        <v>Proceseigenaar
Dienstenleverancier</v>
      </c>
      <c r="X159" s="81" t="s">
        <v>24</v>
      </c>
      <c r="Y159" s="148" t="str">
        <f>'BIO2 in Excel v1.2'!C33</f>
        <v>Basishygiëne</v>
      </c>
      <c r="Z159" s="194" t="s">
        <v>24</v>
      </c>
      <c r="AA159" s="81" t="s">
        <v>24</v>
      </c>
    </row>
    <row r="160" spans="1:27" ht="90" x14ac:dyDescent="0.15">
      <c r="A160" s="80" t="str">
        <f t="shared" si="16"/>
        <v>8.08</v>
      </c>
      <c r="B160" s="193" t="str">
        <f>'Handreiking BIO2-opmaat v2.4'!A149</f>
        <v>8.08</v>
      </c>
      <c r="C160" s="87" t="str">
        <f>'BIO 1.04zv in Excel v1.4'!F192</f>
        <v>18.2.3</v>
      </c>
      <c r="D160" s="144" t="s">
        <v>24</v>
      </c>
      <c r="E160" s="193">
        <f>'Handreiking BIO2-opmaat v2.4'!C149</f>
        <v>1</v>
      </c>
      <c r="F160" s="92">
        <f>'BIO 1.04zv in Excel v1.4'!G192</f>
        <v>1</v>
      </c>
      <c r="G160" s="80" t="str">
        <f>H160</f>
        <v>Beheer van technische kwetsbaarheden</v>
      </c>
      <c r="H160" s="193" t="str">
        <f>'Handreiking BIO2-opmaat v2.4'!D149</f>
        <v>Beheer van technische kwetsbaarheden</v>
      </c>
      <c r="I160" s="87" t="str">
        <f>'BIO 1.04zv in Excel v1.4'!H192</f>
        <v>Beoordeling van technische naleving</v>
      </c>
      <c r="J160" s="80" t="str">
        <f>K160</f>
        <v>Er behoort informatie te worden verkregen over technische kwetsbaarheden van in gebruik zijnde informatiesystemen, de blootstelling van de organisatie aan dergelijke kwetsbaarheden behoort te worden geëvalueerd en er behorende passende maatregelen te worden getroffen.</v>
      </c>
      <c r="K160" s="193" t="str">
        <f>'Handreiking BIO2-opmaat v2.4'!E149</f>
        <v>Er behoort informatie te worden verkregen over technische kwetsbaarheden van in gebruik zijnde informatiesystemen, de blootstelling van de organisatie aan dergelijke kwetsbaarheden behoort te worden geëvalueerd en er behorende passende maatregelen te worden getroffen.</v>
      </c>
      <c r="L160" s="138" t="str">
        <f>'BIO 1.04zv in Excel v1.4'!I192</f>
        <v>Informatiesystemen behoren regelmatig te worden beoordeeld op naleving van de beleidsregels en normen van de organisatie voor informatiebeveiliging.</v>
      </c>
      <c r="M160" s="82" t="str">
        <f>'BIO2 in Excel v1.2'!A115</f>
        <v>8.08.04</v>
      </c>
      <c r="N160" s="193" t="str">
        <f>'Handreiking BIO2-opmaat v2.4'!I149</f>
        <v>8.08.4</v>
      </c>
      <c r="O160" s="92" t="str">
        <f>'BIO 1.04zv in Excel v1.4'!J192</f>
        <v>18.2.3.1</v>
      </c>
      <c r="P160" s="86" t="s">
        <v>24</v>
      </c>
      <c r="Q160" s="193">
        <f>'Handreiking BIO2-opmaat v2.4'!J149</f>
        <v>1</v>
      </c>
      <c r="R160" s="92">
        <f>'BIO 1.04zv in Excel v1.4'!K192</f>
        <v>2</v>
      </c>
      <c r="S160" s="82" t="str">
        <f>'BIO2 in Excel v1.2'!B115</f>
        <v>Informatiesystemen worden bij voorkeur jaarlijks gecontroleerd op technische naleving van beveiligingsnormen en risico’s van de feitelijke veiligheid. Dit kan bijvoorbeeld door (geautomatiseerde) kwetsbaarheidsanalyses, penetratietesten of red-teamingstesten. Internetfacing-informatiesystemen worden bij voorkeur continue getest op zwakheden en kwetsbaarheden.</v>
      </c>
      <c r="T160" s="193" t="str">
        <f>'Handreiking BIO2-opmaat v2.4'!K149</f>
        <v>Informatiesystemen worden bij voorkeur jaarlijks gecontroleerd op technische naleving van beveiligingsnormen en risico’s ten aanzien van de feitelijke veiligheid. Dit kan bijvoorbeeld door (geautomatiseerde) kwetsbaarheidsanalyses, penetratietesten of red-teamingstesten.</v>
      </c>
      <c r="U160" s="92" t="str">
        <f>'BIO 1.04zv in Excel v1.4'!L192</f>
        <v>Informatiesystemen worden jaarlijks gecontroleerd op technische naleving van beveiligingsnormen en risico’s ten aanzien van de feitelijke veiligheid. Dit kan bijvoorbeeld door (geautomatiseerde) kwetsbaarheidsanalyses of penetratietesten.</v>
      </c>
      <c r="V160" s="86" t="s">
        <v>24</v>
      </c>
      <c r="W160" s="193" t="str">
        <f>'Handreiking BIO2-opmaat v2.4'!L149</f>
        <v>Proceseigenaar
Dienstenleverancier</v>
      </c>
      <c r="X160" s="87" t="str">
        <f>'BIO 1.04zv in Excel v1.4'!M192</f>
        <v>Proceseigenaar
Dienstenleverancier</v>
      </c>
      <c r="Y160" s="143" t="str">
        <f>'BIO2 in Excel v1.2'!C115</f>
        <v>Basishygiëne</v>
      </c>
      <c r="Z160" s="194" t="s">
        <v>24</v>
      </c>
      <c r="AA160" s="81" t="s">
        <v>24</v>
      </c>
    </row>
    <row r="161" spans="1:27" ht="90" x14ac:dyDescent="0.15">
      <c r="A161" s="80" t="str">
        <f t="shared" si="16"/>
        <v>8.08</v>
      </c>
      <c r="B161" s="193" t="str">
        <f>'Handreiking BIO2-opmaat v2.4'!A150</f>
        <v>8.08</v>
      </c>
      <c r="C161" s="123" t="str">
        <f>C160</f>
        <v>18.2.3</v>
      </c>
      <c r="D161" s="144" t="s">
        <v>24</v>
      </c>
      <c r="E161" s="193">
        <f>'Handreiking BIO2-opmaat v2.4'!C150</f>
        <v>1</v>
      </c>
      <c r="F161" s="165">
        <f>F160</f>
        <v>1</v>
      </c>
      <c r="G161" s="80" t="str">
        <f>H161</f>
        <v>Beheer van technische kwetsbaarheden</v>
      </c>
      <c r="H161" s="193" t="str">
        <f>'Handreiking BIO2-opmaat v2.4'!D150</f>
        <v>Beheer van technische kwetsbaarheden</v>
      </c>
      <c r="I161" s="131" t="str">
        <f>I160</f>
        <v>Beoordeling van technische naleving</v>
      </c>
      <c r="J161" s="80" t="str">
        <f>K161</f>
        <v>Er behoort informatie te worden verkregen over technische kwetsbaarheden van in gebruik zijnde informatiesystemen, de blootstelling van de organisatie aan dergelijke kwetsbaarheden behoort te worden geëvalueerd en er behorende passende maatregelen te worden getroffen.</v>
      </c>
      <c r="K161" s="193" t="str">
        <f>'Handreiking BIO2-opmaat v2.4'!E150</f>
        <v>Er behoort informatie te worden verkregen over technische kwetsbaarheden van in gebruik zijnde informatiesystemen, de blootstelling van de organisatie aan dergelijke kwetsbaarheden behoort te worden geëvalueerd en er behorende passende maatregelen te worden getroffen.</v>
      </c>
      <c r="L161" s="170" t="str">
        <f>L160</f>
        <v>Informatiesystemen behoren regelmatig te worden beoordeeld op naleving van de beleidsregels en normen van de organisatie voor informatiebeveiliging.</v>
      </c>
      <c r="M161" s="82" t="str">
        <f>'BIO2 in Excel v1.2'!A116</f>
        <v>8.08.05</v>
      </c>
      <c r="N161" s="193" t="str">
        <f>'Handreiking BIO2-opmaat v2.4'!I150</f>
        <v>8.08.5</v>
      </c>
      <c r="O161" s="81" t="s">
        <v>24</v>
      </c>
      <c r="P161" s="86" t="s">
        <v>24</v>
      </c>
      <c r="Q161" s="193">
        <f>'Handreiking BIO2-opmaat v2.4'!J150</f>
        <v>2</v>
      </c>
      <c r="R161" s="81" t="s">
        <v>24</v>
      </c>
      <c r="S161" s="80" t="str">
        <f>'BIO2 in Excel v1.2'!B116</f>
        <v>Internetfacing-informatiesystemen hebben een verplichte (bij voorkeur geautomatiseerde) penetratietest bij iedere nieuwe release of major update.
Als daar bevindingen met een hoog risico uitkomen die niet op een andere manier gemitigeerd kunnen worden, mag het systeem niet in productie.
Alle internetfacing-informatiesystemen worden minimaal jaarlijks getest op zwakheden en kwetsbaarheden.</v>
      </c>
      <c r="T161" s="193" t="str">
        <f>'Handreiking BIO2-opmaat v2.4'!K150</f>
        <v>Internetfacing-systemen hebben een verplichte (bij voorkeur geautomatiseerde) penetratietest bij iedere nieuwe release of major update. Als daar bevindingen met een hoog risico uitkomen, mag het systeem niet in productie.</v>
      </c>
      <c r="U161" s="81" t="s">
        <v>24</v>
      </c>
      <c r="V161" s="86" t="s">
        <v>24</v>
      </c>
      <c r="W161" s="193" t="str">
        <f>'Handreiking BIO2-opmaat v2.4'!L150</f>
        <v>Proceseigenaar
Dienstenleverancier</v>
      </c>
      <c r="X161" s="81" t="s">
        <v>24</v>
      </c>
      <c r="Y161" s="143" t="str">
        <f>'BIO2 in Excel v1.2'!C116</f>
        <v>Basishygiëne</v>
      </c>
      <c r="Z161" s="194" t="s">
        <v>24</v>
      </c>
      <c r="AA161" s="81" t="s">
        <v>24</v>
      </c>
    </row>
    <row r="162" spans="1:27" ht="78.75" x14ac:dyDescent="0.15">
      <c r="A162" s="132" t="str">
        <f>B162</f>
        <v>6.08</v>
      </c>
      <c r="B162" s="202" t="str">
        <f>'Handreiking BIO2-opmaat v2.4'!A105</f>
        <v>6.08</v>
      </c>
      <c r="C162" s="123" t="str">
        <f>'BIO 1.04zv in Excel v1.4'!F169</f>
        <v>16.1.3</v>
      </c>
      <c r="D162" s="148" t="s">
        <v>24</v>
      </c>
      <c r="E162" s="203">
        <f>'Handreiking BIO2-opmaat v2.4'!C105</f>
        <v>1</v>
      </c>
      <c r="F162" s="165">
        <f>'BIO 1.04zv in Excel v1.4'!G169</f>
        <v>1</v>
      </c>
      <c r="G162" s="128" t="str">
        <f>H162</f>
        <v>Melden van informatiebeveiligingsgebeurtenissen</v>
      </c>
      <c r="H162" s="202" t="str">
        <f>'Handreiking BIO2-opmaat v2.4'!D105</f>
        <v>Melden van informatiebeveiligingsgebeurtenissen</v>
      </c>
      <c r="I162" s="129" t="str">
        <f>'BIO 1.04zv in Excel v1.4'!H169</f>
        <v>Rapportage van zwakke plekken in de informatiebeveiliging</v>
      </c>
      <c r="J162" s="128" t="str">
        <f>K162</f>
        <v>De organisatie behoort te voorzien in een mechanisme waarmee personeel waargenomen of vermoede informatiebeveiligingsgebeurtenissen tijdig via passende kanalen kan melden.</v>
      </c>
      <c r="K162" s="202" t="str">
        <f>'Handreiking BIO2-opmaat v2.4'!E105</f>
        <v>De organisatie behoort te voorzien in een mechanisme waarmee personeel waargenomen of vermoede informatiebeveiligingsgebeurtenissen tijdig via passende kanalen kan melden.</v>
      </c>
      <c r="L162" s="167" t="str">
        <f>'BIO 1.04zv in Excel v1.4'!I169</f>
        <v>Van medewerkers en contractanten die gebruikmaken van de informatiesystemen en -diensten van de organisatie behoort te worden geëist dat zij de in systemen of diensten waargenomen of vermeende zwakke plekken in de informatiebeveiliging registreren en rapporteren.</v>
      </c>
      <c r="M162" s="166" t="str">
        <f>'BIO2 in Excel v1.2'!A117</f>
        <v>8.08.06</v>
      </c>
      <c r="N162" s="202" t="str">
        <f>'Handreiking BIO2-opmaat v2.4'!I105</f>
        <v>6.08.3</v>
      </c>
      <c r="O162" s="123" t="str">
        <f>'BIO 1.04zv in Excel v1.4'!J169</f>
        <v>16.1.3.1</v>
      </c>
      <c r="P162" s="127" t="s">
        <v>24</v>
      </c>
      <c r="Q162" s="203">
        <f>'Handreiking BIO2-opmaat v2.4'!J105</f>
        <v>1</v>
      </c>
      <c r="R162" s="126">
        <f>'BIO 1.04zv in Excel v1.4'!K169</f>
        <v>1</v>
      </c>
      <c r="S162" s="128" t="str">
        <f>'BIO2 in Excel v1.2'!B117</f>
        <v>Een Coordinated Vulnerability Disclosure (CVD)-procedure is ingericht en gepubliceerd volgens de NCSC-leidraad of NEN-EN-ISO/IEC 29147:2020 Vulnerability disclosure.
Informatie afkomstig uit de Coordinated Vulnerability Disclosure (CVD)-meldingen is onderdeel van de incidentrapportage.</v>
      </c>
      <c r="T162" s="202" t="str">
        <f>'Handreiking BIO2-opmaat v2.4'!K105</f>
        <v>Zie overheidsmaatregel 5.24.5.</v>
      </c>
      <c r="U162" s="123" t="str">
        <f>'BIO 1.04zv in Excel v1.4'!L169</f>
        <v>Een Coordinated Vulnerability Disclosure (CVD) procedure is gepubliceerd en ingericht 46).
46) Voorheen werd Coordinated Vulnerability Disclosure (CVD) responsible disclosure genoemd.</v>
      </c>
      <c r="V162" s="127" t="s">
        <v>24</v>
      </c>
      <c r="W162" s="202" t="str">
        <f>'Handreiking BIO2-opmaat v2.4'!L105</f>
        <v>Secretaris/Algemeen directeur
Proceseigenaar
Dienstenleverancier</v>
      </c>
      <c r="X162" s="123" t="str">
        <f>'BIO 1.04zv in Excel v1.4'!M169</f>
        <v>Proceseigenaar
Dienstenleverancier</v>
      </c>
      <c r="Y162" s="147" t="str">
        <f>'BIO2 in Excel v1.2'!C117</f>
        <v>Basishygiëne</v>
      </c>
      <c r="Z162" s="200" t="s">
        <v>24</v>
      </c>
      <c r="AA162" s="123" t="s">
        <v>24</v>
      </c>
    </row>
    <row r="163" spans="1:27" ht="92.45" customHeight="1" x14ac:dyDescent="0.15">
      <c r="A163" s="174" t="str">
        <f>B163</f>
        <v>6.08</v>
      </c>
      <c r="B163" s="203" t="str">
        <f>B162</f>
        <v>6.08</v>
      </c>
      <c r="C163" s="126" t="str">
        <f>C162</f>
        <v>16.1.3</v>
      </c>
      <c r="D163" s="173" t="s">
        <v>24</v>
      </c>
      <c r="E163" s="203">
        <f t="shared" ref="E163:M163" si="19">E162</f>
        <v>1</v>
      </c>
      <c r="F163" s="165">
        <f t="shared" si="19"/>
        <v>1</v>
      </c>
      <c r="G163" s="172" t="str">
        <f t="shared" si="19"/>
        <v>Melden van informatiebeveiligingsgebeurtenissen</v>
      </c>
      <c r="H163" s="203" t="str">
        <f t="shared" si="19"/>
        <v>Melden van informatiebeveiligingsgebeurtenissen</v>
      </c>
      <c r="I163" s="131" t="str">
        <f t="shared" si="19"/>
        <v>Rapportage van zwakke plekken in de informatiebeveiliging</v>
      </c>
      <c r="J163" s="172" t="str">
        <f t="shared" si="19"/>
        <v>De organisatie behoort te voorzien in een mechanisme waarmee personeel waargenomen of vermoede informatiebeveiligingsgebeurtenissen tijdig via passende kanalen kan melden.</v>
      </c>
      <c r="K163" s="203" t="str">
        <f t="shared" si="19"/>
        <v>De organisatie behoort te voorzien in een mechanisme waarmee personeel waargenomen of vermoede informatiebeveiligingsgebeurtenissen tijdig via passende kanalen kan melden.</v>
      </c>
      <c r="L163" s="170" t="str">
        <f t="shared" si="19"/>
        <v>Van medewerkers en contractanten die gebruikmaken van de informatiesystemen en -diensten van de organisatie behoort te worden geëist dat zij de in systemen of diensten waargenomen of vermeende zwakke plekken in de informatiebeveiliging registreren en rapporteren.</v>
      </c>
      <c r="M163" s="178" t="str">
        <f t="shared" si="19"/>
        <v>8.08.06</v>
      </c>
      <c r="N163" s="203" t="str">
        <f>'Handreiking BIO2-opmaat v2.4'!I70</f>
        <v>5.24.6</v>
      </c>
      <c r="O163" s="126" t="str">
        <f>'BIO 1.04zv in Excel v1.4'!J167</f>
        <v>16.1.2.7</v>
      </c>
      <c r="P163" s="133" t="s">
        <v>24</v>
      </c>
      <c r="Q163" s="203">
        <f>'Handreiking BIO2-opmaat v2.4'!J70</f>
        <v>1</v>
      </c>
      <c r="R163" s="126">
        <f>'BIO 1.04zv in Excel v1.4'!K167</f>
        <v>1</v>
      </c>
      <c r="S163" s="172" t="str">
        <f>'BIO2 in Excel v1.2'!B117</f>
        <v>Een Coordinated Vulnerability Disclosure (CVD)-procedure is ingericht en gepubliceerd volgens de NCSC-leidraad of NEN-EN-ISO/IEC 29147:2020 Vulnerability disclosure.
Informatie afkomstig uit de Coordinated Vulnerability Disclosure (CVD)-meldingen is onderdeel van de incidentrapportage.</v>
      </c>
      <c r="T163" s="203" t="str">
        <f>'Handreiking BIO2-opmaat v2.4'!K70</f>
        <v>Informatie afkomstig uit de Coordinated Vulnerability Disclosure (CVD)-procedure is onderdeel van de incidentrapportage.</v>
      </c>
      <c r="U163" s="126" t="str">
        <f>'BIO 1.04zv in Excel v1.4'!L167</f>
        <v>Informatie afkomstig uit de Coordinated Vulnerability Disclosure (CVD) procedure is onderdeel van de incidentrapportage 45).
45) Voorheen werd Coordinated Vulnerability Disclosure (CVD) responsible disclosure genoemd.</v>
      </c>
      <c r="V163" s="133" t="s">
        <v>24</v>
      </c>
      <c r="W163" s="203" t="str">
        <f>'Handreiking BIO2-opmaat v2.4'!L70</f>
        <v>Secretaris/Algemeen directeur
Proceseigenaar
Dienstenleverancier</v>
      </c>
      <c r="X163" s="126" t="str">
        <f>'BIO 1.04zv in Excel v1.4'!M167</f>
        <v>Secretaris/algemeen directeur
Proceseigenaar
Dienstenleverancier</v>
      </c>
      <c r="Y163" s="175" t="str">
        <f>'BIO2 in Excel v1.2'!C117</f>
        <v>Basishygiëne</v>
      </c>
      <c r="Z163" s="201" t="s">
        <v>24</v>
      </c>
      <c r="AA163" s="126" t="s">
        <v>24</v>
      </c>
    </row>
    <row r="164" spans="1:27" ht="101.25" x14ac:dyDescent="0.15">
      <c r="A164" s="91" t="s">
        <v>197</v>
      </c>
      <c r="B164" s="193" t="str">
        <f>'Handreiking BIO2-opmaat v2.4'!A69</f>
        <v>5.24</v>
      </c>
      <c r="C164" s="81" t="str">
        <f>'BIO 1.04zv in Excel v1.4'!F169</f>
        <v>16.1.3</v>
      </c>
      <c r="D164" s="145" t="s">
        <v>24</v>
      </c>
      <c r="E164" s="193">
        <f>'Handreiking BIO2-opmaat v2.4'!C69</f>
        <v>1</v>
      </c>
      <c r="F164" s="92">
        <f>'BIO 1.04zv in Excel v1.4'!G169</f>
        <v>1</v>
      </c>
      <c r="G164" s="91" t="s">
        <v>198</v>
      </c>
      <c r="H164" s="193" t="str">
        <f>'Handreiking BIO2-opmaat v2.4'!D69</f>
        <v>Plannen en voorbereiden van het beheer van informatiebeveiligingsincidenten</v>
      </c>
      <c r="I164" s="87" t="str">
        <f>'BIO 1.04zv in Excel v1.4'!H169</f>
        <v>Rapportage van zwakke plekken in de informatiebeveiliging</v>
      </c>
      <c r="J164" s="91" t="s">
        <v>199</v>
      </c>
      <c r="K164" s="193" t="str">
        <f>'Handreiking BIO2-opmaat v2.4'!E69</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164" s="138" t="str">
        <f>'BIO 1.04zv in Excel v1.4'!I169</f>
        <v>Van medewerkers en contractanten die gebruikmaken van de informatiesystemen en -diensten van de organisatie behoort te worden geëist dat zij de in systemen of diensten waargenomen of vermeende zwakke plekken in de informatiebeveiliging registreren en rapporteren.</v>
      </c>
      <c r="M164" s="82" t="str">
        <f>'BIO2 in Excel v1.2'!A117</f>
        <v>8.08.06</v>
      </c>
      <c r="N164" s="193" t="str">
        <f>'Handreiking BIO2-opmaat v2.4'!I69</f>
        <v>5.24.5</v>
      </c>
      <c r="O164" s="81" t="str">
        <f>'BIO 1.04zv in Excel v1.4'!J169</f>
        <v>16.1.3.1</v>
      </c>
      <c r="P164" s="86" t="s">
        <v>24</v>
      </c>
      <c r="Q164" s="193">
        <f>'Handreiking BIO2-opmaat v2.4'!J69</f>
        <v>1</v>
      </c>
      <c r="R164" s="81">
        <f>'BIO 1.04zv in Excel v1.4'!K169</f>
        <v>1</v>
      </c>
      <c r="S164" s="80" t="str">
        <f>'BIO2 in Excel v1.2'!B117</f>
        <v>Een Coordinated Vulnerability Disclosure (CVD)-procedure is ingericht en gepubliceerd volgens de NCSC-leidraad of NEN-EN-ISO/IEC 29147:2020 Vulnerability disclosure.
Informatie afkomstig uit de Coordinated Vulnerability Disclosure (CVD)-meldingen is onderdeel van de incidentrapportage.</v>
      </c>
      <c r="T164" s="193" t="str">
        <f>'Handreiking BIO2-opmaat v2.4'!K69</f>
        <v>Een Coordinated Vulnerability Disclosure (CVD)-procedure is gepubliceerd en ingericht, inclusief de opvolging 46).
46) Voorheen werd Coordinated Vulnerability Disclosure (CVD) responsible disclosure genoemd.</v>
      </c>
      <c r="U164" s="81" t="str">
        <f>'BIO 1.04zv in Excel v1.4'!L169</f>
        <v>Een Coordinated Vulnerability Disclosure (CVD) procedure is gepubliceerd en ingericht 46).
46) Voorheen werd Coordinated Vulnerability Disclosure (CVD) responsible disclosure genoemd.</v>
      </c>
      <c r="V164" s="86" t="s">
        <v>24</v>
      </c>
      <c r="W164" s="193" t="str">
        <f>'Handreiking BIO2-opmaat v2.4'!L69</f>
        <v>Secretaris/Algemeen directeur
Proceseigenaar
Dienstenleverancier</v>
      </c>
      <c r="X164" s="81" t="str">
        <f>'BIO 1.04zv in Excel v1.4'!M169</f>
        <v>Proceseigenaar
Dienstenleverancier</v>
      </c>
      <c r="Y164" s="143" t="str">
        <f>'BIO2 in Excel v1.2'!C117</f>
        <v>Basishygiëne</v>
      </c>
      <c r="Z164" s="194" t="s">
        <v>24</v>
      </c>
      <c r="AA164" s="81" t="s">
        <v>24</v>
      </c>
    </row>
    <row r="165" spans="1:27" ht="67.5" x14ac:dyDescent="0.15">
      <c r="A165" s="80" t="str">
        <f t="shared" ref="A165:A196" si="20">B165</f>
        <v>8.09</v>
      </c>
      <c r="B165" s="193" t="str">
        <f>'Handreiking BIO2-opmaat v2.4'!A151</f>
        <v>8.09</v>
      </c>
      <c r="C165" s="81" t="s">
        <v>24</v>
      </c>
      <c r="D165" s="144" t="s">
        <v>24</v>
      </c>
      <c r="E165" s="193">
        <f>'Handreiking BIO2-opmaat v2.4'!C151</f>
        <v>1</v>
      </c>
      <c r="F165" s="81" t="s">
        <v>24</v>
      </c>
      <c r="G165" s="80" t="str">
        <f t="shared" ref="G165:G196" si="21">H165</f>
        <v>Configuratiebeheer</v>
      </c>
      <c r="H165" s="193" t="str">
        <f>'Handreiking BIO2-opmaat v2.4'!D151</f>
        <v>Configuratiebeheer</v>
      </c>
      <c r="I165" s="81" t="s">
        <v>24</v>
      </c>
      <c r="J165" s="80" t="str">
        <f t="shared" ref="J165:J196" si="22">K165</f>
        <v>Configuraties, met inbegrip van beveiligingsconfiguraties, van hardware, software, diensten en netwerken behoren te worden vastgesteld, gedocumenteerd, geïmplementeerd, gemonitord en beoordeeld.</v>
      </c>
      <c r="K165" s="193" t="str">
        <f>'Handreiking BIO2-opmaat v2.4'!E151</f>
        <v>Configuraties, met inbegrip van beveiligingsconfiguraties, van hardware, software, diensten en netwerken behoren te worden vastgesteld, gedocumenteerd, geïmplementeerd, gemonitord en beoordeeld.</v>
      </c>
      <c r="L165" s="140" t="s">
        <v>24</v>
      </c>
      <c r="M165" s="80" t="str">
        <f>'BIO2 in Excel v1.2'!A118</f>
        <v>8.09.01</v>
      </c>
      <c r="N165" s="193" t="str">
        <f>'Handreiking BIO2-opmaat v2.4'!I151</f>
        <v>/</v>
      </c>
      <c r="O165" s="81" t="s">
        <v>24</v>
      </c>
      <c r="P165" s="86" t="s">
        <v>24</v>
      </c>
      <c r="Q165" s="193" t="str">
        <f>'Handreiking BIO2-opmaat v2.4'!J151</f>
        <v>/</v>
      </c>
      <c r="R165" s="81" t="s">
        <v>24</v>
      </c>
      <c r="S165" s="80" t="str">
        <f>'BIO2 in Excel v1.2'!B118</f>
        <v>Geen overheidsmaatregel, zie deel 1 Kader BIO2, verplichtingen BIO</v>
      </c>
      <c r="T165" s="193" t="str">
        <f>'Handreiking BIO2-opmaat v2.4'!K151</f>
        <v>/</v>
      </c>
      <c r="U165" s="81" t="s">
        <v>24</v>
      </c>
      <c r="V165" s="86" t="s">
        <v>24</v>
      </c>
      <c r="W165" s="193" t="str">
        <f>'Handreiking BIO2-opmaat v2.4'!L151</f>
        <v>Dienstenleverancier</v>
      </c>
      <c r="X165" s="81" t="s">
        <v>24</v>
      </c>
      <c r="Y165" s="143" t="str">
        <f>'BIO2 in Excel v1.2'!C118</f>
        <v>Overheidsrisico</v>
      </c>
      <c r="Z165" s="194" t="s">
        <v>24</v>
      </c>
      <c r="AA165" s="81" t="s">
        <v>24</v>
      </c>
    </row>
    <row r="166" spans="1:27" ht="45" x14ac:dyDescent="0.15">
      <c r="A166" s="80" t="str">
        <f t="shared" si="20"/>
        <v>8.10</v>
      </c>
      <c r="B166" s="193" t="str">
        <f>'Handreiking BIO2-opmaat v2.4'!A152</f>
        <v>8.10</v>
      </c>
      <c r="C166" s="81" t="s">
        <v>24</v>
      </c>
      <c r="D166" s="144" t="s">
        <v>24</v>
      </c>
      <c r="E166" s="193">
        <f>'Handreiking BIO2-opmaat v2.4'!C152</f>
        <v>1</v>
      </c>
      <c r="F166" s="81" t="s">
        <v>24</v>
      </c>
      <c r="G166" s="80" t="str">
        <f t="shared" si="21"/>
        <v>Wissen van informatie</v>
      </c>
      <c r="H166" s="193" t="str">
        <f>'Handreiking BIO2-opmaat v2.4'!D152</f>
        <v>Wissen van informatie</v>
      </c>
      <c r="I166" s="81" t="s">
        <v>24</v>
      </c>
      <c r="J166" s="80" t="str">
        <f t="shared" si="22"/>
        <v>In informatiesystemen, apparaten of andere opslagmedia opgeslagen informatie behoort te worden gewist als deze niet langer vereist is.</v>
      </c>
      <c r="K166" s="193" t="str">
        <f>'Handreiking BIO2-opmaat v2.4'!E152</f>
        <v>In informatiesystemen, apparaten of andere opslagmedia opgeslagen informatie behoort te worden gewist als deze niet langer vereist is.</v>
      </c>
      <c r="L166" s="140" t="s">
        <v>24</v>
      </c>
      <c r="M166" s="80" t="str">
        <f>'BIO2 in Excel v1.2'!A119</f>
        <v>8.10.01</v>
      </c>
      <c r="N166" s="193" t="str">
        <f>'Handreiking BIO2-opmaat v2.4'!I152</f>
        <v>/</v>
      </c>
      <c r="O166" s="81" t="s">
        <v>24</v>
      </c>
      <c r="P166" s="86" t="s">
        <v>24</v>
      </c>
      <c r="Q166" s="193" t="str">
        <f>'Handreiking BIO2-opmaat v2.4'!J152</f>
        <v>/</v>
      </c>
      <c r="R166" s="81" t="s">
        <v>24</v>
      </c>
      <c r="S166" s="80" t="str">
        <f>'BIO2 in Excel v1.2'!B119</f>
        <v>Geen overheidsmaatregel, zie deel 1 Kader BIO2, verplichtingen BIO</v>
      </c>
      <c r="T166" s="193" t="str">
        <f>'Handreiking BIO2-opmaat v2.4'!K152</f>
        <v>/</v>
      </c>
      <c r="U166" s="81" t="s">
        <v>24</v>
      </c>
      <c r="V166" s="86" t="s">
        <v>24</v>
      </c>
      <c r="W166" s="193" t="str">
        <f>'Handreiking BIO2-opmaat v2.4'!L152</f>
        <v>Dienstenleverancier</v>
      </c>
      <c r="X166" s="81" t="s">
        <v>24</v>
      </c>
      <c r="Y166" s="143" t="str">
        <f>'BIO2 in Excel v1.2'!C119</f>
        <v>Overheidsrisico</v>
      </c>
      <c r="Z166" s="194" t="s">
        <v>24</v>
      </c>
      <c r="AA166" s="81" t="s">
        <v>24</v>
      </c>
    </row>
    <row r="167" spans="1:27" ht="78.75" x14ac:dyDescent="0.15">
      <c r="A167" s="80" t="str">
        <f t="shared" si="20"/>
        <v>8.11</v>
      </c>
      <c r="B167" s="193" t="str">
        <f>'Handreiking BIO2-opmaat v2.4'!A153</f>
        <v>8.11</v>
      </c>
      <c r="C167" s="81" t="s">
        <v>24</v>
      </c>
      <c r="D167" s="144" t="s">
        <v>24</v>
      </c>
      <c r="E167" s="193">
        <f>'Handreiking BIO2-opmaat v2.4'!C153</f>
        <v>2</v>
      </c>
      <c r="F167" s="81" t="s">
        <v>24</v>
      </c>
      <c r="G167" s="80" t="str">
        <f t="shared" si="21"/>
        <v>Maskeren van gegevens</v>
      </c>
      <c r="H167" s="193" t="str">
        <f>'Handreiking BIO2-opmaat v2.4'!D153</f>
        <v>Maskeren van gegevens</v>
      </c>
      <c r="I167" s="81" t="s">
        <v>24</v>
      </c>
      <c r="J167" s="80" t="str">
        <f t="shared" si="22"/>
        <v>Gegevens behoren te worden gemaskeerd overeenkomstig het onderwerpspecifieke beleid inzake toegangsbeveiliging en andere gerelateerde onderwerpspecifieke beleidsregels, en bedrijfseisen van de organisatie, rekening houdend met de toepasselijke wetgeving.</v>
      </c>
      <c r="K167" s="193" t="str">
        <f>'Handreiking BIO2-opmaat v2.4'!E153</f>
        <v>Gegevens behoren te worden gemaskeerd overeenkomstig het onderwerpspecifieke beleid inzake toegangsbeveiliging en andere gerelateerde onderwerpspecifieke beleidsregels, en bedrijfseisen van de organisatie, rekening houdend met de toepasselijke wetgeving.</v>
      </c>
      <c r="L167" s="140" t="s">
        <v>24</v>
      </c>
      <c r="M167" s="82" t="str">
        <f>'BIO2 in Excel v1.2'!A120</f>
        <v>8.11.01</v>
      </c>
      <c r="N167" s="193" t="str">
        <f>'Handreiking BIO2-opmaat v2.4'!I153</f>
        <v>/</v>
      </c>
      <c r="O167" s="81" t="s">
        <v>24</v>
      </c>
      <c r="P167" s="86" t="s">
        <v>24</v>
      </c>
      <c r="Q167" s="193" t="str">
        <f>'Handreiking BIO2-opmaat v2.4'!J153</f>
        <v>/</v>
      </c>
      <c r="R167" s="81" t="s">
        <v>24</v>
      </c>
      <c r="S167" s="82" t="str">
        <f>'BIO2 in Excel v1.2'!B120</f>
        <v>Geen overheidsmaatregel, zie deel 1 Kader BIO2, verplichtingen BIO</v>
      </c>
      <c r="T167" s="193" t="str">
        <f>'Handreiking BIO2-opmaat v2.4'!K153</f>
        <v>/</v>
      </c>
      <c r="U167" s="81" t="s">
        <v>24</v>
      </c>
      <c r="V167" s="86" t="s">
        <v>24</v>
      </c>
      <c r="W167" s="193" t="str">
        <f>'Handreiking BIO2-opmaat v2.4'!L153</f>
        <v>Dienstenleverancier</v>
      </c>
      <c r="X167" s="81" t="s">
        <v>24</v>
      </c>
      <c r="Y167" s="143" t="str">
        <f>'BIO2 in Excel v1.2'!C120</f>
        <v>Overheidsrisico</v>
      </c>
      <c r="Z167" s="194" t="s">
        <v>24</v>
      </c>
      <c r="AA167" s="81" t="s">
        <v>24</v>
      </c>
    </row>
    <row r="168" spans="1:27" ht="67.5" x14ac:dyDescent="0.15">
      <c r="A168" s="80" t="str">
        <f t="shared" si="20"/>
        <v>8.12</v>
      </c>
      <c r="B168" s="193" t="str">
        <f>'Handreiking BIO2-opmaat v2.4'!A154</f>
        <v>8.12</v>
      </c>
      <c r="C168" s="81" t="s">
        <v>24</v>
      </c>
      <c r="D168" s="144" t="s">
        <v>24</v>
      </c>
      <c r="E168" s="193">
        <f>'Handreiking BIO2-opmaat v2.4'!C154</f>
        <v>2</v>
      </c>
      <c r="F168" s="81" t="s">
        <v>24</v>
      </c>
      <c r="G168" s="80" t="str">
        <f t="shared" si="21"/>
        <v>Voorkomen van gegevenslekken (data leakage prevention)</v>
      </c>
      <c r="H168" s="193" t="str">
        <f>'Handreiking BIO2-opmaat v2.4'!D154</f>
        <v>Voorkomen van gegevenslekken (data leakage prevention)</v>
      </c>
      <c r="I168" s="81" t="s">
        <v>24</v>
      </c>
      <c r="J168" s="80" t="str">
        <f t="shared" si="22"/>
        <v>Maatregelen om gegevenslekken te voorkomen, behoren te worden toegepast in systemen, netwerken en andere apparaten waarop of waarmee gevoelige informatie wordt verwerkt, opgeslagen of getransporteerd.</v>
      </c>
      <c r="K168" s="193" t="str">
        <f>'Handreiking BIO2-opmaat v2.4'!E154</f>
        <v>Maatregelen om gegevenslekken te voorkomen, behoren te worden toegepast in systemen, netwerken en andere apparaten waarop of waarmee gevoelige informatie wordt verwerkt, opgeslagen of getransporteerd.</v>
      </c>
      <c r="L168" s="140" t="s">
        <v>24</v>
      </c>
      <c r="M168" s="82" t="str">
        <f>'BIO2 in Excel v1.2'!A121</f>
        <v>8.12.01</v>
      </c>
      <c r="N168" s="193" t="str">
        <f>'Handreiking BIO2-opmaat v2.4'!I154</f>
        <v>/</v>
      </c>
      <c r="O168" s="81" t="s">
        <v>24</v>
      </c>
      <c r="P168" s="86" t="s">
        <v>24</v>
      </c>
      <c r="Q168" s="193" t="str">
        <f>'Handreiking BIO2-opmaat v2.4'!J154</f>
        <v>/</v>
      </c>
      <c r="R168" s="81" t="s">
        <v>24</v>
      </c>
      <c r="S168" s="82" t="str">
        <f>'BIO2 in Excel v1.2'!B121</f>
        <v>Geen overheidsmaatregel, zie deel 1 Kader BIO2, verplichtingen BIO</v>
      </c>
      <c r="T168" s="193" t="str">
        <f>'Handreiking BIO2-opmaat v2.4'!K154</f>
        <v>/</v>
      </c>
      <c r="U168" s="81" t="s">
        <v>24</v>
      </c>
      <c r="V168" s="86" t="s">
        <v>24</v>
      </c>
      <c r="W168" s="193" t="str">
        <f>'Handreiking BIO2-opmaat v2.4'!L154</f>
        <v>Proceseigenaar
Dienstenleverancier</v>
      </c>
      <c r="X168" s="81" t="s">
        <v>24</v>
      </c>
      <c r="Y168" s="143" t="str">
        <f>'BIO2 in Excel v1.2'!C121</f>
        <v>Overheidsrisico</v>
      </c>
      <c r="Z168" s="194" t="s">
        <v>24</v>
      </c>
      <c r="AA168" s="81" t="s">
        <v>24</v>
      </c>
    </row>
    <row r="169" spans="1:27" ht="67.5" x14ac:dyDescent="0.15">
      <c r="A169" s="80" t="str">
        <f t="shared" si="20"/>
        <v>8.13</v>
      </c>
      <c r="B169" s="193" t="str">
        <f>'Handreiking BIO2-opmaat v2.4'!A155</f>
        <v>8.13</v>
      </c>
      <c r="C169" s="87" t="str">
        <f>'BIO 1.04zv in Excel v1.4'!F101</f>
        <v>12.3.1</v>
      </c>
      <c r="D169" s="144" t="s">
        <v>24</v>
      </c>
      <c r="E169" s="193">
        <f>'Handreiking BIO2-opmaat v2.4'!C155</f>
        <v>1</v>
      </c>
      <c r="F169" s="92">
        <f>'BIO 1.04zv in Excel v1.4'!G101</f>
        <v>1</v>
      </c>
      <c r="G169" s="80" t="str">
        <f t="shared" si="21"/>
        <v>Back-up van informatie</v>
      </c>
      <c r="H169" s="193" t="str">
        <f>'Handreiking BIO2-opmaat v2.4'!D155</f>
        <v>Back-up van informatie</v>
      </c>
      <c r="I169" s="87" t="str">
        <f>'BIO 1.04zv in Excel v1.4'!H101</f>
        <v>Back-up van informatie</v>
      </c>
      <c r="J169" s="80" t="str">
        <f t="shared" si="22"/>
        <v>Back-ups van informatie, software en systemen behoren te worden bewaard en regelmatig te worden getest overeenkomstig het overeengekomen onderwerpspecifieke beleid inzake back-ups.</v>
      </c>
      <c r="K169" s="193" t="str">
        <f>'Handreiking BIO2-opmaat v2.4'!E155</f>
        <v>Back-ups van informatie, software en systemen behoren te worden bewaard en regelmatig te worden getest overeenkomstig het overeengekomen onderwerpspecifieke beleid inzake back-ups.</v>
      </c>
      <c r="L169" s="138" t="str">
        <f>'BIO 1.04zv in Excel v1.4'!I101</f>
        <v>Regelmatig behoren back-upkopieën van informatie, software en systeemafbeeldingen te worden gemaakt en getest in overeenstemming met een overeengekomen back-upbeleid.</v>
      </c>
      <c r="M169" s="82" t="str">
        <f>'BIO2 in Excel v1.2'!A122</f>
        <v>8.13.01</v>
      </c>
      <c r="N169" s="193" t="str">
        <f>'Handreiking BIO2-opmaat v2.4'!I155</f>
        <v>8.13.1</v>
      </c>
      <c r="O169" s="87" t="str">
        <f>'BIO 1.04zv in Excel v1.4'!J101</f>
        <v>12.3.1.1</v>
      </c>
      <c r="P169" s="86" t="s">
        <v>24</v>
      </c>
      <c r="Q169" s="193">
        <f>'Handreiking BIO2-opmaat v2.4'!J155</f>
        <v>1</v>
      </c>
      <c r="R169" s="87">
        <f>'BIO 1.04zv in Excel v1.4'!K101</f>
        <v>1</v>
      </c>
      <c r="S169" s="82" t="str">
        <f>'BIO2 in Excel v1.2'!B122</f>
        <v>Er is een back-upbeleid waarin de eisen voor het bewaren en beschermen zijn gedefinieerd en vastgesteld. Er moet speciale aandacht zijn voor het beschermen van de back-up tegen ransomware-aanvallen en genomen maatregelen om de integriteit van de back-up te behouden.</v>
      </c>
      <c r="T169" s="193" t="str">
        <f>'Handreiking BIO2-opmaat v2.4'!K155</f>
        <v>Er is een back-upbeleid waarin de eisen voor het bewaren en beschermen zijn gedefinieerd en vastgesteld. Er moet speciale aandacht zijn voor het beschermen van de back-up tegen ransomware-aanvallen.</v>
      </c>
      <c r="U169" s="87" t="str">
        <f>'BIO 1.04zv in Excel v1.4'!L101</f>
        <v>Er is een back-upbeleid waarin de eisen voor het bewaren en beschermen zijn gedefinieerd en vastgesteld</v>
      </c>
      <c r="V169" s="86" t="s">
        <v>24</v>
      </c>
      <c r="W169" s="193" t="str">
        <f>'Handreiking BIO2-opmaat v2.4'!L155</f>
        <v>Proceseigenaar
Dienstenleverancier</v>
      </c>
      <c r="X169" s="87" t="str">
        <f>'BIO 1.04zv in Excel v1.4'!M101</f>
        <v>Proceseigenaar
Dienstenleverancier</v>
      </c>
      <c r="Y169" s="143" t="str">
        <f>'BIO2 in Excel v1.2'!C122</f>
        <v>Basishygiëne, ketenhygiëne</v>
      </c>
      <c r="Z169" s="194" t="s">
        <v>24</v>
      </c>
      <c r="AA169" s="81" t="s">
        <v>24</v>
      </c>
    </row>
    <row r="170" spans="1:27" ht="67.5" x14ac:dyDescent="0.15">
      <c r="A170" s="80" t="str">
        <f t="shared" si="20"/>
        <v>8.13</v>
      </c>
      <c r="B170" s="193" t="str">
        <f>'Handreiking BIO2-opmaat v2.4'!A156</f>
        <v>8.13</v>
      </c>
      <c r="C170" s="87" t="str">
        <f>'BIO 1.04zv in Excel v1.4'!F102</f>
        <v>12.3.1</v>
      </c>
      <c r="D170" s="144" t="s">
        <v>24</v>
      </c>
      <c r="E170" s="193">
        <f>'Handreiking BIO2-opmaat v2.4'!C156</f>
        <v>1</v>
      </c>
      <c r="F170" s="92">
        <f>'BIO 1.04zv in Excel v1.4'!G102</f>
        <v>1</v>
      </c>
      <c r="G170" s="80" t="str">
        <f t="shared" si="21"/>
        <v>Back-up van informatie</v>
      </c>
      <c r="H170" s="193" t="str">
        <f>'Handreiking BIO2-opmaat v2.4'!D156</f>
        <v>Back-up van informatie</v>
      </c>
      <c r="I170" s="87" t="str">
        <f>'BIO 1.04zv in Excel v1.4'!H102</f>
        <v>Back-up van informatie</v>
      </c>
      <c r="J170" s="80" t="str">
        <f t="shared" si="22"/>
        <v>Back-ups van informatie, software en systemen behoren te worden bewaard en regelmatig te worden getest overeenkomstig het overeengekomen onderwerpspecifieke beleid inzake back-ups.</v>
      </c>
      <c r="K170" s="193" t="str">
        <f>'Handreiking BIO2-opmaat v2.4'!E156</f>
        <v>Back-ups van informatie, software en systemen behoren te worden bewaard en regelmatig te worden getest overeenkomstig het overeengekomen onderwerpspecifieke beleid inzake back-ups.</v>
      </c>
      <c r="L170" s="138" t="str">
        <f>'BIO 1.04zv in Excel v1.4'!I102</f>
        <v>Regelmatig behoren back-upkopieën van informatie, software en systeemafbeeldingen te worden gemaakt en getest in overeenstemming met een overeengekomen back-upbeleid.</v>
      </c>
      <c r="M170" s="82" t="str">
        <f>'BIO2 in Excel v1.2'!A123</f>
        <v>8.13.02</v>
      </c>
      <c r="N170" s="193" t="str">
        <f>'Handreiking BIO2-opmaat v2.4'!I156</f>
        <v>8.13.2</v>
      </c>
      <c r="O170" s="87" t="str">
        <f>'BIO 1.04zv in Excel v1.4'!J102</f>
        <v>12.3.1.2</v>
      </c>
      <c r="P170" s="86" t="s">
        <v>24</v>
      </c>
      <c r="Q170" s="193">
        <f>'Handreiking BIO2-opmaat v2.4'!J156</f>
        <v>1</v>
      </c>
      <c r="R170" s="87">
        <f>'BIO 1.04zv in Excel v1.4'!K102</f>
        <v>1</v>
      </c>
      <c r="S170" s="82" t="str">
        <f>'BIO2 in Excel v1.2'!B123</f>
        <v>Op basis van een expliciete risicoafweging is bepaald wat het maximaal toegestane dataverlies is en wat de maximale hersteltijd is na een incident.</v>
      </c>
      <c r="T170" s="193" t="str">
        <f>'Handreiking BIO2-opmaat v2.4'!K156</f>
        <v>Op basis van een expliciete risicoafweging is bepaald wat het maximaal toegestane dataverlies is en wat de maximale hersteltijd is na een incident.</v>
      </c>
      <c r="U170" s="87" t="str">
        <f>'BIO 1.04zv in Excel v1.4'!L102</f>
        <v>Op basis van een expliciete risicoafweging is bepaald wat het maximaal toegestane dataverlies is en wat de maximale hersteltijd is na een incident.</v>
      </c>
      <c r="V170" s="86" t="s">
        <v>24</v>
      </c>
      <c r="W170" s="193" t="str">
        <f>'Handreiking BIO2-opmaat v2.4'!L156</f>
        <v>Proceseigenaar
Dienstenleverancier</v>
      </c>
      <c r="X170" s="87" t="str">
        <f>'BIO 1.04zv in Excel v1.4'!M102</f>
        <v>Proceseigenaar
Dienstenleverancier</v>
      </c>
      <c r="Y170" s="143" t="str">
        <f>'BIO2 in Excel v1.2'!C123</f>
        <v>Basishygiëne, ketenhygiëne</v>
      </c>
      <c r="Z170" s="194" t="s">
        <v>24</v>
      </c>
      <c r="AA170" s="81" t="s">
        <v>24</v>
      </c>
    </row>
    <row r="171" spans="1:27" ht="67.5" x14ac:dyDescent="0.15">
      <c r="A171" s="80" t="str">
        <f t="shared" si="20"/>
        <v>8.13</v>
      </c>
      <c r="B171" s="193" t="str">
        <f>'Handreiking BIO2-opmaat v2.4'!A157</f>
        <v>8.13</v>
      </c>
      <c r="C171" s="87" t="str">
        <f>'BIO 1.04zv in Excel v1.4'!F103</f>
        <v>12.3.1</v>
      </c>
      <c r="D171" s="144" t="s">
        <v>24</v>
      </c>
      <c r="E171" s="193">
        <f>'Handreiking BIO2-opmaat v2.4'!C157</f>
        <v>1</v>
      </c>
      <c r="F171" s="92">
        <f>'BIO 1.04zv in Excel v1.4'!G103</f>
        <v>1</v>
      </c>
      <c r="G171" s="80" t="str">
        <f t="shared" si="21"/>
        <v>Back-up van informatie</v>
      </c>
      <c r="H171" s="193" t="str">
        <f>'Handreiking BIO2-opmaat v2.4'!D157</f>
        <v>Back-up van informatie</v>
      </c>
      <c r="I171" s="87" t="str">
        <f>'BIO 1.04zv in Excel v1.4'!H103</f>
        <v>Back-up van informatie</v>
      </c>
      <c r="J171" s="82" t="str">
        <f t="shared" si="22"/>
        <v>Back-ups van informatie, software en systemen behoren te worden bewaard en regelmatig te worden getest overeenkomstig het overeengekomen onderwerpspecifieke beleid inzake back-ups.</v>
      </c>
      <c r="K171" s="193" t="str">
        <f>'Handreiking BIO2-opmaat v2.4'!E157</f>
        <v>Back-ups van informatie, software en systemen behoren te worden bewaard en regelmatig te worden getest overeenkomstig het overeengekomen onderwerpspecifieke beleid inzake back-ups.</v>
      </c>
      <c r="L171" s="139" t="str">
        <f>'BIO 1.04zv in Excel v1.4'!I103</f>
        <v>Regelmatig behoren back-upkopieën van informatie, software en systeemafbeeldingen te worden gemaakt en getest in overeenstemming met een overeengekomen back-upbeleid.</v>
      </c>
      <c r="M171" s="86" t="s">
        <v>24</v>
      </c>
      <c r="N171" s="193" t="str">
        <f>'Handreiking BIO2-opmaat v2.4'!I157</f>
        <v>8.13.3</v>
      </c>
      <c r="O171" s="87" t="str">
        <f>'BIO 1.04zv in Excel v1.4'!J103</f>
        <v>12.3.1.3</v>
      </c>
      <c r="P171" s="86" t="s">
        <v>24</v>
      </c>
      <c r="Q171" s="193">
        <f>'Handreiking BIO2-opmaat v2.4'!J157</f>
        <v>1</v>
      </c>
      <c r="R171" s="87">
        <f>'BIO 1.04zv in Excel v1.4'!K103</f>
        <v>2</v>
      </c>
      <c r="S171" s="86" t="s">
        <v>24</v>
      </c>
      <c r="T171" s="193" t="str">
        <f>'Handreiking BIO2-opmaat v2.4'!K157</f>
        <v>In het back-upbeleid staan minimaal de volgende eisen:
(a) Dataverlies bedraagt maximaal 28 uur.
(b) Hersteltijd in geval van incidenten is maximaal 16 werkuren (2 dagen van 8 uur) in 85% van de gevallen.</v>
      </c>
      <c r="U171" s="87" t="str">
        <f>'BIO 1.04zv in Excel v1.4'!L103</f>
        <v>In het back-upbeleid staan minimaal de volgende eisen:
(a) Dataverlies bedraagt maximaal 28 uur.
(b) Hersteltijd in geval van incidenten is maximaal 16 werkuren (twee dagen van 8 uur) in 85% van de gevallen.</v>
      </c>
      <c r="V171" s="86" t="s">
        <v>24</v>
      </c>
      <c r="W171" s="193" t="str">
        <f>'Handreiking BIO2-opmaat v2.4'!L157</f>
        <v>Proceseigenaar
Dienstenleverancier</v>
      </c>
      <c r="X171" s="87" t="str">
        <f>'BIO 1.04zv in Excel v1.4'!M103</f>
        <v>Proceseigenaar
Dienstenleverancier</v>
      </c>
      <c r="Y171" s="145" t="s">
        <v>24</v>
      </c>
      <c r="Z171" s="194" t="s">
        <v>24</v>
      </c>
      <c r="AA171" s="81" t="s">
        <v>24</v>
      </c>
    </row>
    <row r="172" spans="1:27" ht="67.5" x14ac:dyDescent="0.15">
      <c r="A172" s="80" t="str">
        <f t="shared" si="20"/>
        <v>8.13</v>
      </c>
      <c r="B172" s="193" t="str">
        <f>'Handreiking BIO2-opmaat v2.4'!A158</f>
        <v>8.13</v>
      </c>
      <c r="C172" s="87" t="str">
        <f>'BIO 1.04zv in Excel v1.4'!F104</f>
        <v>12.3.1</v>
      </c>
      <c r="D172" s="144" t="s">
        <v>24</v>
      </c>
      <c r="E172" s="193">
        <f>'Handreiking BIO2-opmaat v2.4'!C158</f>
        <v>1</v>
      </c>
      <c r="F172" s="92">
        <f>'BIO 1.04zv in Excel v1.4'!G104</f>
        <v>1</v>
      </c>
      <c r="G172" s="80" t="str">
        <f t="shared" si="21"/>
        <v>Back-up van informatie</v>
      </c>
      <c r="H172" s="193" t="str">
        <f>'Handreiking BIO2-opmaat v2.4'!D158</f>
        <v>Back-up van informatie</v>
      </c>
      <c r="I172" s="87" t="str">
        <f>'BIO 1.04zv in Excel v1.4'!H104</f>
        <v>Back-up van informatie</v>
      </c>
      <c r="J172" s="82" t="str">
        <f t="shared" si="22"/>
        <v>Back-ups van informatie, software en systemen behoren te worden bewaard en regelmatig te worden getest overeenkomstig het overeengekomen onderwerpspecifieke beleid inzake back-ups.</v>
      </c>
      <c r="K172" s="193" t="str">
        <f>'Handreiking BIO2-opmaat v2.4'!E158</f>
        <v>Back-ups van informatie, software en systemen behoren te worden bewaard en regelmatig te worden getest overeenkomstig het overeengekomen onderwerpspecifieke beleid inzake back-ups.</v>
      </c>
      <c r="L172" s="139" t="str">
        <f>'BIO 1.04zv in Excel v1.4'!I104</f>
        <v>Regelmatig behoren back-upkopieën van informatie, software en systeemafbeeldingen te worden gemaakt en getest in overeenstemming met een overeengekomen back-upbeleid.</v>
      </c>
      <c r="M172" s="82" t="str">
        <f>'BIO2 in Excel v1.2'!A124</f>
        <v>8.13.03</v>
      </c>
      <c r="N172" s="193" t="str">
        <f>'Handreiking BIO2-opmaat v2.4'!I158</f>
        <v>8.13.4</v>
      </c>
      <c r="O172" s="87" t="str">
        <f>'BIO 1.04zv in Excel v1.4'!J104</f>
        <v>12.3.1.4</v>
      </c>
      <c r="P172" s="86" t="s">
        <v>24</v>
      </c>
      <c r="Q172" s="193">
        <f>'Handreiking BIO2-opmaat v2.4'!J158</f>
        <v>2</v>
      </c>
      <c r="R172" s="87">
        <f>'BIO 1.04zv in Excel v1.4'!K104</f>
        <v>2</v>
      </c>
      <c r="S172" s="82" t="str">
        <f>'BIO2 in Excel v1.2'!B124</f>
        <v>Het back-upproces voorziet in de opslag van de back-up op een locatie, waarbij een incident op de ene locatie niet kan leiden tot schade op de andere.</v>
      </c>
      <c r="T172" s="193" t="str">
        <f>'Handreiking BIO2-opmaat v2.4'!K158</f>
        <v>Het back-upproces voorziet in opslag van de back-up op een locatie, waarbij een incident op de ene locatie niet kan leiden tot schade op de andere.</v>
      </c>
      <c r="U172" s="87" t="str">
        <f>'BIO 1.04zv in Excel v1.4'!L104</f>
        <v>Het back-upproces voorziet in opslag van de back-up op een locatie, waarbij een incident op de ene locatie niet kan leiden tot schade op de andere.</v>
      </c>
      <c r="V172" s="86" t="s">
        <v>24</v>
      </c>
      <c r="W172" s="193" t="str">
        <f>'Handreiking BIO2-opmaat v2.4'!L158</f>
        <v>Proceseigenaar
Dienstenleverancier</v>
      </c>
      <c r="X172" s="87" t="str">
        <f>'BIO 1.04zv in Excel v1.4'!M104</f>
        <v>Proceseigenaar
Dienstenleverancier</v>
      </c>
      <c r="Y172" s="143" t="str">
        <f>'BIO2 in Excel v1.2'!C124</f>
        <v>Basishygiëne, ketenhygiëne</v>
      </c>
      <c r="Z172" s="194" t="s">
        <v>24</v>
      </c>
      <c r="AA172" s="81" t="s">
        <v>24</v>
      </c>
    </row>
    <row r="173" spans="1:27" ht="67.5" x14ac:dyDescent="0.15">
      <c r="A173" s="80" t="str">
        <f t="shared" si="20"/>
        <v>8.13</v>
      </c>
      <c r="B173" s="193" t="str">
        <f>'Handreiking BIO2-opmaat v2.4'!A160</f>
        <v>8.13</v>
      </c>
      <c r="C173" s="87" t="str">
        <f>'BIO 1.04zv in Excel v1.4'!F105</f>
        <v>12.3.1</v>
      </c>
      <c r="D173" s="145" t="s">
        <v>24</v>
      </c>
      <c r="E173" s="193">
        <f>'Handreiking BIO2-opmaat v2.4'!C160</f>
        <v>1</v>
      </c>
      <c r="F173" s="92">
        <f>'BIO 1.04zv in Excel v1.4'!G105</f>
        <v>1</v>
      </c>
      <c r="G173" s="80" t="str">
        <f t="shared" si="21"/>
        <v>Back-up van informatie</v>
      </c>
      <c r="H173" s="193" t="str">
        <f>'Handreiking BIO2-opmaat v2.4'!D160</f>
        <v>Back-up van informatie</v>
      </c>
      <c r="I173" s="87" t="str">
        <f>'BIO 1.04zv in Excel v1.4'!H105</f>
        <v>Back-up van informatie</v>
      </c>
      <c r="J173" s="82" t="str">
        <f t="shared" si="22"/>
        <v>Back-ups van informatie, software en systemen behoren te worden bewaard en regelmatig te worden getest overeenkomstig het overeengekomen onderwerpspecifieke beleid inzake back-ups.</v>
      </c>
      <c r="K173" s="193" t="str">
        <f>'Handreiking BIO2-opmaat v2.4'!E160</f>
        <v>Back-ups van informatie, software en systemen behoren te worden bewaard en regelmatig te worden getest overeenkomstig het overeengekomen onderwerpspecifieke beleid inzake back-ups.</v>
      </c>
      <c r="L173" s="139" t="str">
        <f>'BIO 1.04zv in Excel v1.4'!I105</f>
        <v>Regelmatig behoren back-upkopieën van informatie, software en systeemafbeeldingen te worden gemaakt en getest in overeenstemming met een overeengekomen back-upbeleid.</v>
      </c>
      <c r="M173" s="82" t="str">
        <f>'BIO2 in Excel v1.2'!A125</f>
        <v>8.13.04</v>
      </c>
      <c r="N173" s="193" t="str">
        <f>'Handreiking BIO2-opmaat v2.4'!I160</f>
        <v>8.13.6</v>
      </c>
      <c r="O173" s="87" t="str">
        <f>'BIO 1.04zv in Excel v1.4'!J105</f>
        <v>12.3.1.5</v>
      </c>
      <c r="P173" s="86" t="s">
        <v>24</v>
      </c>
      <c r="Q173" s="193">
        <f>'Handreiking BIO2-opmaat v2.4'!J160</f>
        <v>2</v>
      </c>
      <c r="R173" s="87">
        <f>'BIO 1.04zv in Excel v1.4'!K105</f>
        <v>2</v>
      </c>
      <c r="S173" s="82" t="str">
        <f>'BIO2 in Excel v1.2'!B125</f>
        <v>De herstelprocedure wordt minimaal jaarlijks getest of na een grote wijziging, om de goede werking te waarborgen als deze in noodgevallen uitgevoerd moet worden.</v>
      </c>
      <c r="T173" s="193" t="str">
        <f>'Handreiking BIO2-opmaat v2.4'!K160</f>
        <v>De herstelprocedure wordt minimaal jaarlijks getest of na een grote wijziging, om de goede werking te waarborgen als deze in noodgevallen uitgevoerd moet worden.</v>
      </c>
      <c r="U173" s="87" t="str">
        <f>'BIO 1.04zv in Excel v1.4'!L105</f>
        <v>De restore procedure wordt minimaal jaarlijks getest of na een grote wijziging om de goede werking te waarborgen als deze in noodgevallen uitgevoerd moet worden.</v>
      </c>
      <c r="V173" s="86" t="s">
        <v>24</v>
      </c>
      <c r="W173" s="193" t="str">
        <f>'Handreiking BIO2-opmaat v2.4'!L160</f>
        <v>Proceseigenaar
Dienstenleverancier</v>
      </c>
      <c r="X173" s="87" t="str">
        <f>'BIO 1.04zv in Excel v1.4'!M105</f>
        <v>Proceseigenaar
Dienstenleverancier</v>
      </c>
      <c r="Y173" s="143" t="str">
        <f>'BIO2 in Excel v1.2'!C125</f>
        <v>Basishygiëne, ketenhygiëne</v>
      </c>
      <c r="Z173" s="194" t="s">
        <v>24</v>
      </c>
      <c r="AA173" s="81" t="s">
        <v>24</v>
      </c>
    </row>
    <row r="174" spans="1:27" ht="67.5" x14ac:dyDescent="0.15">
      <c r="A174" s="80" t="str">
        <f t="shared" si="20"/>
        <v>8.13</v>
      </c>
      <c r="B174" s="193" t="str">
        <f>'Handreiking BIO2-opmaat v2.4'!A159</f>
        <v>8.13</v>
      </c>
      <c r="C174" s="123" t="str">
        <f>C170</f>
        <v>12.3.1</v>
      </c>
      <c r="D174" s="144" t="s">
        <v>24</v>
      </c>
      <c r="E174" s="193">
        <f>'Handreiking BIO2-opmaat v2.4'!C159</f>
        <v>1</v>
      </c>
      <c r="F174" s="165">
        <f>F173</f>
        <v>1</v>
      </c>
      <c r="G174" s="80" t="str">
        <f t="shared" si="21"/>
        <v>Back-up van informatie</v>
      </c>
      <c r="H174" s="193" t="str">
        <f>'Handreiking BIO2-opmaat v2.4'!D159</f>
        <v>Back-up van informatie</v>
      </c>
      <c r="I174" s="165" t="str">
        <f>I173</f>
        <v>Back-up van informatie</v>
      </c>
      <c r="J174" s="82" t="str">
        <f t="shared" si="22"/>
        <v>Back-ups van informatie, software en systemen behoren te worden bewaard en regelmatig te worden getest overeenkomstig het overeengekomen onderwerpspecifieke beleid inzake back-ups.</v>
      </c>
      <c r="K174" s="193" t="str">
        <f>'Handreiking BIO2-opmaat v2.4'!E159</f>
        <v>Back-ups van informatie, software en systemen behoren te worden bewaard en regelmatig te worden getest overeenkomstig het overeengekomen onderwerpspecifieke beleid inzake back-ups.</v>
      </c>
      <c r="L174" s="139" t="str">
        <f>L171</f>
        <v>Regelmatig behoren back-upkopieën van informatie, software en systeemafbeeldingen te worden gemaakt en getest in overeenstemming met een overeengekomen back-upbeleid.</v>
      </c>
      <c r="M174" s="86" t="s">
        <v>24</v>
      </c>
      <c r="N174" s="193" t="str">
        <f>'Handreiking BIO2-opmaat v2.4'!I159</f>
        <v>8.13.5</v>
      </c>
      <c r="O174" s="81" t="s">
        <v>24</v>
      </c>
      <c r="P174" s="86" t="s">
        <v>24</v>
      </c>
      <c r="Q174" s="193">
        <f>'Handreiking BIO2-opmaat v2.4'!J159</f>
        <v>2</v>
      </c>
      <c r="R174" s="81" t="s">
        <v>24</v>
      </c>
      <c r="S174" s="86" t="s">
        <v>24</v>
      </c>
      <c r="T174" s="193" t="str">
        <f>'Handreiking BIO2-opmaat v2.4'!K159</f>
        <v>Zorg dat ten minste één back-up niet online benaderbaar is en beschermd wordt tegen veranderingen.</v>
      </c>
      <c r="U174" s="81" t="s">
        <v>24</v>
      </c>
      <c r="V174" s="86" t="s">
        <v>24</v>
      </c>
      <c r="W174" s="193" t="str">
        <f>'Handreiking BIO2-opmaat v2.4'!L159</f>
        <v>Proceseigenaar
Dienstenleverancier</v>
      </c>
      <c r="X174" s="81" t="s">
        <v>24</v>
      </c>
      <c r="Y174" s="145" t="s">
        <v>24</v>
      </c>
      <c r="Z174" s="194" t="s">
        <v>24</v>
      </c>
      <c r="AA174" s="81" t="s">
        <v>24</v>
      </c>
    </row>
    <row r="175" spans="1:27" ht="45" x14ac:dyDescent="0.15">
      <c r="A175" s="80" t="str">
        <f t="shared" si="20"/>
        <v>8.14</v>
      </c>
      <c r="B175" s="193" t="str">
        <f>'Handreiking BIO2-opmaat v2.4'!A161</f>
        <v>8.14</v>
      </c>
      <c r="C175" s="87" t="str">
        <f>'BIO 1.04zv in Excel v1.4'!F180</f>
        <v>17.2.1</v>
      </c>
      <c r="D175" s="144" t="s">
        <v>24</v>
      </c>
      <c r="E175" s="193">
        <f>'Handreiking BIO2-opmaat v2.4'!C161</f>
        <v>1</v>
      </c>
      <c r="F175" s="92">
        <f>'BIO 1.04zv in Excel v1.4'!G180</f>
        <v>1</v>
      </c>
      <c r="G175" s="80" t="str">
        <f t="shared" si="21"/>
        <v>Redundantie van informatieverwerkende faciliteiten</v>
      </c>
      <c r="H175" s="193" t="str">
        <f>'Handreiking BIO2-opmaat v2.4'!D161</f>
        <v>Redundantie van informatieverwerkende faciliteiten</v>
      </c>
      <c r="I175" s="87" t="str">
        <f>'BIO 1.04zv in Excel v1.4'!H180</f>
        <v>Beschikbaarheid van informatie verwerkende faciliteiten</v>
      </c>
      <c r="J175" s="80" t="str">
        <f t="shared" si="22"/>
        <v>Informatieverwerkende faciliteiten behoren met voldoende redundantie te worden geïmplementeerd om aan beschikbaarheidseisen te voldoen.</v>
      </c>
      <c r="K175" s="193" t="str">
        <f>'Handreiking BIO2-opmaat v2.4'!E161</f>
        <v>Informatieverwerkende faciliteiten behoren met voldoende redundantie te worden geïmplementeerd om aan beschikbaarheidseisen te voldoen.</v>
      </c>
      <c r="L175" s="138" t="str">
        <f>'BIO 1.04zv in Excel v1.4'!I180</f>
        <v>Informatie verwerkende faciliteiten behoren met voldoende redundantie te worden geïmplementeerd om aan beschikbaarheidseisen te voldoen.</v>
      </c>
      <c r="M175" s="80" t="str">
        <f>'BIO2 in Excel v1.2'!A126</f>
        <v>8.14.01</v>
      </c>
      <c r="N175" s="193" t="str">
        <f>'Handreiking BIO2-opmaat v2.4'!I161</f>
        <v>/</v>
      </c>
      <c r="O175" s="92" t="str">
        <f>'BIO 1.04zv in Excel v1.4'!J180</f>
        <v>/</v>
      </c>
      <c r="P175" s="86" t="s">
        <v>24</v>
      </c>
      <c r="Q175" s="193" t="str">
        <f>'Handreiking BIO2-opmaat v2.4'!J161</f>
        <v>/</v>
      </c>
      <c r="R175" s="92" t="str">
        <f>'BIO 1.04zv in Excel v1.4'!K180</f>
        <v>/</v>
      </c>
      <c r="S175" s="82" t="str">
        <f>'BIO2 in Excel v1.2'!B126</f>
        <v>Geen overheidsmaatregel, zie deel 1 Kader BIO2, verplichtingen BIO</v>
      </c>
      <c r="T175" s="193" t="str">
        <f>'Handreiking BIO2-opmaat v2.4'!K161</f>
        <v>/</v>
      </c>
      <c r="U175" s="92" t="str">
        <f>'BIO 1.04zv in Excel v1.4'!L180</f>
        <v>/</v>
      </c>
      <c r="V175" s="86" t="s">
        <v>24</v>
      </c>
      <c r="W175" s="193" t="str">
        <f>'Handreiking BIO2-opmaat v2.4'!L161</f>
        <v>Dienstenleverancier</v>
      </c>
      <c r="X175" s="87" t="str">
        <f>'BIO 1.04zv in Excel v1.4'!M180</f>
        <v>Dienstenleverancier</v>
      </c>
      <c r="Y175" s="143" t="str">
        <f>'BIO2 in Excel v1.2'!C126</f>
        <v>Overheidsrisico</v>
      </c>
      <c r="Z175" s="194" t="s">
        <v>24</v>
      </c>
      <c r="AA175" s="81" t="s">
        <v>24</v>
      </c>
    </row>
    <row r="176" spans="1:27" ht="135" x14ac:dyDescent="0.15">
      <c r="A176" s="80" t="str">
        <f t="shared" si="20"/>
        <v>8.15</v>
      </c>
      <c r="B176" s="193" t="str">
        <f>'Handreiking BIO2-opmaat v2.4'!A162</f>
        <v>8.15</v>
      </c>
      <c r="C176" s="87" t="str">
        <f>'BIO 1.04zv in Excel v1.4'!F106</f>
        <v>12.4.1</v>
      </c>
      <c r="D176" s="144" t="s">
        <v>24</v>
      </c>
      <c r="E176" s="193">
        <f>'Handreiking BIO2-opmaat v2.4'!C162</f>
        <v>1</v>
      </c>
      <c r="F176" s="92">
        <f>'BIO 1.04zv in Excel v1.4'!G106</f>
        <v>1</v>
      </c>
      <c r="G176" s="80" t="str">
        <f t="shared" si="21"/>
        <v>Logging</v>
      </c>
      <c r="H176" s="193" t="str">
        <f>'Handreiking BIO2-opmaat v2.4'!D162</f>
        <v>Logging</v>
      </c>
      <c r="I176" s="87" t="str">
        <f>'BIO 1.04zv in Excel v1.4'!H106</f>
        <v>Gebeurtenissen registreren</v>
      </c>
      <c r="J176" s="80" t="str">
        <f t="shared" si="22"/>
        <v>Er behoren logbestanden waarin activiteiten, uitzonderingen, fouten en andere relevante gebeurtenissen worden geregistreerd, te worden geproduceerd, opgeslagen, beschermd en geanalyseerd.</v>
      </c>
      <c r="K176" s="193" t="str">
        <f>'Handreiking BIO2-opmaat v2.4'!E162</f>
        <v>Er behoren logbestanden waarin activiteiten, uitzonderingen, fouten en andere relevante gebeurtenissen worden geregistreerd, te worden geproduceerd, opgeslagen, beschermd en geanalyseerd.</v>
      </c>
      <c r="L176" s="138" t="str">
        <f>'BIO 1.04zv in Excel v1.4'!I106</f>
        <v>Logbestanden van gebeurtenissen die gebruikersactiviteiten, uitzonderingen en informatiebeveiligingsgebeurtenissen registreren, behoren te worden gemaakt, bewaard en regelmatig te worden beoordeeld.</v>
      </c>
      <c r="M176" s="80" t="str">
        <f>'BIO2 in Excel v1.2'!A127</f>
        <v>8.15.01</v>
      </c>
      <c r="N176" s="193" t="str">
        <f>'Handreiking BIO2-opmaat v2.4'!I162</f>
        <v>8.15.1</v>
      </c>
      <c r="O176" s="87" t="str">
        <f>'BIO 1.04zv in Excel v1.4'!J106</f>
        <v>12.4.1.1</v>
      </c>
      <c r="P176" s="86" t="s">
        <v>24</v>
      </c>
      <c r="Q176" s="193">
        <f>'Handreiking BIO2-opmaat v2.4'!J162</f>
        <v>1</v>
      </c>
      <c r="R176" s="87">
        <f>'BIO 1.04zv in Excel v1.4'!K106</f>
        <v>1</v>
      </c>
      <c r="S176" s="80" t="str">
        <f>'BIO2 in Excel v1.2'!B127</f>
        <v>Een logregel bevat minimaal:
- Actie: de gebeurtenis of handeling die heeft plaatsgevonden.
- Object: waarop de gebeurtenis of handeling effect had (bijvoorbeeld welk bestand, proces of systeem).
- Resultaat: het resultaat van de gebeurtenis of handeling.
- Oorsprong: het apparaat of de netwerklocatie van waaruit de gebeurtenis of handeling in gang is gezet.
- Actor: identificatie van de persoon die of het proces dat de gebeurtenis in gang heeft gezet.
- Tijdstempel: datum en tijdstip waarop de gebeurtenis of handeling plaatsvond.</v>
      </c>
      <c r="T176" s="193" t="str">
        <f>'Handreiking BIO2-opmaat v2.4'!K162</f>
        <v>Een logregel bevat minimaal:
(a) de gebeurtenis;
(b) de benodigde informatie die nodig is om het incident met hoge mate van zekerheid te herleiden tot een natuurlijk persoon; 
(c) het gebruikte apparaat;
(d) het resultaat van de handeling;
(e) een datum en tijdstip van de gebeurtenis.</v>
      </c>
      <c r="U176" s="87" t="str">
        <f>'BIO 1.04zv in Excel v1.4'!L106</f>
        <v>Een logregel bevat minimaal:
(a) de gebeurtenis;
(b) de benodigde informatie die nodig is om het incident met hoge mate van zekerheid te herleiden tot een natuurlijk persoon;
(c) het gebruikte apparaat;
(d) het resultaat van de handeling;
(e) een datum en tijdstip van de gebeurtenis.</v>
      </c>
      <c r="V176" s="86" t="s">
        <v>24</v>
      </c>
      <c r="W176" s="193" t="str">
        <f>'Handreiking BIO2-opmaat v2.4'!L162</f>
        <v>Proceseigenaar
Dienstenleverancier</v>
      </c>
      <c r="X176" s="87" t="str">
        <f>'BIO 1.04zv in Excel v1.4'!M106</f>
        <v>Proceseigenaar
Dienstenleverancier</v>
      </c>
      <c r="Y176" s="143" t="str">
        <f>'BIO2 in Excel v1.2'!C127</f>
        <v>Basishygiëne</v>
      </c>
      <c r="Z176" s="194" t="s">
        <v>24</v>
      </c>
      <c r="AA176" s="81" t="s">
        <v>24</v>
      </c>
    </row>
    <row r="177" spans="1:27" ht="67.5" x14ac:dyDescent="0.15">
      <c r="A177" s="80" t="str">
        <f t="shared" si="20"/>
        <v>8.15</v>
      </c>
      <c r="B177" s="193" t="str">
        <f>'Handreiking BIO2-opmaat v2.4'!A163</f>
        <v>8.15</v>
      </c>
      <c r="C177" s="87" t="str">
        <f>'BIO 1.04zv in Excel v1.4'!F107</f>
        <v>12.4.1</v>
      </c>
      <c r="D177" s="144" t="s">
        <v>24</v>
      </c>
      <c r="E177" s="193">
        <f>'Handreiking BIO2-opmaat v2.4'!C163</f>
        <v>1</v>
      </c>
      <c r="F177" s="92">
        <f>'BIO 1.04zv in Excel v1.4'!G107</f>
        <v>1</v>
      </c>
      <c r="G177" s="80" t="str">
        <f t="shared" si="21"/>
        <v>Logging</v>
      </c>
      <c r="H177" s="193" t="str">
        <f>'Handreiking BIO2-opmaat v2.4'!D163</f>
        <v>Logging</v>
      </c>
      <c r="I177" s="87" t="str">
        <f>'BIO 1.04zv in Excel v1.4'!H107</f>
        <v>Gebeurtenissen registreren</v>
      </c>
      <c r="J177" s="80" t="str">
        <f t="shared" si="22"/>
        <v>Er behoren logbestanden waarin activiteiten, uitzonderingen, fouten en andere relevante gebeurtenissen worden geregistreerd, te worden geproduceerd, opgeslagen, beschermd en geanalyseerd.</v>
      </c>
      <c r="K177" s="193" t="str">
        <f>'Handreiking BIO2-opmaat v2.4'!E163</f>
        <v>Er behoren logbestanden waarin activiteiten, uitzonderingen, fouten en andere relevante gebeurtenissen worden geregistreerd, te worden geproduceerd, opgeslagen, beschermd en geanalyseerd.</v>
      </c>
      <c r="L177" s="138" t="str">
        <f>'BIO 1.04zv in Excel v1.4'!I107</f>
        <v>Logbestanden van gebeurtenissen die gebruikersactiviteiten, uitzonderingen en informatiebeveiligingsgebeurtenissen registreren, behoren te worden gemaakt, bewaard en regelmatig te worden beoordeeld.</v>
      </c>
      <c r="M177" s="80" t="str">
        <f>'BIO2 in Excel v1.2'!A128</f>
        <v>8.15.02</v>
      </c>
      <c r="N177" s="193" t="str">
        <f>'Handreiking BIO2-opmaat v2.4'!I163</f>
        <v>8.15.2</v>
      </c>
      <c r="O177" s="87" t="str">
        <f>'BIO 1.04zv in Excel v1.4'!J107</f>
        <v>12.4.1.2</v>
      </c>
      <c r="P177" s="86" t="s">
        <v>24</v>
      </c>
      <c r="Q177" s="193">
        <f>'Handreiking BIO2-opmaat v2.4'!J163</f>
        <v>1</v>
      </c>
      <c r="R177" s="87">
        <f>'BIO 1.04zv in Excel v1.4'!K107</f>
        <v>1</v>
      </c>
      <c r="S177" s="80" t="str">
        <f>'BIO2 in Excel v1.2'!B128</f>
        <v>Een logregel bevat nooit gegevens die tot het doorbreken van de beveiliging kunnen leiden.</v>
      </c>
      <c r="T177" s="193" t="str">
        <f>'Handreiking BIO2-opmaat v2.4'!K163</f>
        <v>Een logregel bevat in geen geval gegevens die tot het doorbreken van de beveiliging kunnen leiden.</v>
      </c>
      <c r="U177" s="87" t="str">
        <f>'BIO 1.04zv in Excel v1.4'!L107</f>
        <v>Een logregel bevat in geen geval gegevens die tot het doorbreken van de beveiliging kunnen leiden.</v>
      </c>
      <c r="V177" s="86" t="s">
        <v>24</v>
      </c>
      <c r="W177" s="193" t="str">
        <f>'Handreiking BIO2-opmaat v2.4'!L163</f>
        <v>Proceseigenaar
Dienstenleverancier</v>
      </c>
      <c r="X177" s="87" t="str">
        <f>'BIO 1.04zv in Excel v1.4'!M107</f>
        <v>Proceseigenaar
Dienstenleverancier</v>
      </c>
      <c r="Y177" s="143" t="str">
        <f>'BIO2 in Excel v1.2'!C128</f>
        <v>Basishygiëne</v>
      </c>
      <c r="Z177" s="194" t="s">
        <v>24</v>
      </c>
      <c r="AA177" s="81" t="s">
        <v>24</v>
      </c>
    </row>
    <row r="178" spans="1:27" ht="56.25" x14ac:dyDescent="0.15">
      <c r="A178" s="80" t="str">
        <f t="shared" si="20"/>
        <v>8.15</v>
      </c>
      <c r="B178" s="193" t="str">
        <f>'Handreiking BIO2-opmaat v2.4'!A164</f>
        <v>8.15</v>
      </c>
      <c r="C178" s="87" t="str">
        <f>'BIO 1.04zv in Excel v1.4'!F111</f>
        <v>12.4.2</v>
      </c>
      <c r="D178" s="144" t="s">
        <v>24</v>
      </c>
      <c r="E178" s="193">
        <f>'Handreiking BIO2-opmaat v2.4'!C164</f>
        <v>1</v>
      </c>
      <c r="F178" s="92">
        <f>'BIO 1.04zv in Excel v1.4'!G111</f>
        <v>1</v>
      </c>
      <c r="G178" s="80" t="str">
        <f t="shared" si="21"/>
        <v>Logging</v>
      </c>
      <c r="H178" s="193" t="str">
        <f>'Handreiking BIO2-opmaat v2.4'!D164</f>
        <v>Logging</v>
      </c>
      <c r="I178" s="87" t="str">
        <f>'BIO 1.04zv in Excel v1.4'!H111</f>
        <v>Beschermen van informatie in logbestanden</v>
      </c>
      <c r="J178" s="80" t="str">
        <f t="shared" si="22"/>
        <v>Er behoren logbestanden waarin activiteiten, uitzonderingen, fouten en andere relevante gebeurtenissen worden geregistreerd, te worden geproduceerd, opgeslagen, beschermd en geanalyseerd.</v>
      </c>
      <c r="K178" s="193" t="str">
        <f>'Handreiking BIO2-opmaat v2.4'!E164</f>
        <v>Er behoren logbestanden waarin activiteiten, uitzonderingen, fouten en andere relevante gebeurtenissen worden geregistreerd, te worden geproduceerd, opgeslagen, beschermd en geanalyseerd.</v>
      </c>
      <c r="L178" s="138" t="str">
        <f>'BIO 1.04zv in Excel v1.4'!I111</f>
        <v>Logfaciliteiten en informatie in logbestanden behoren te worden beschermd tegen vervalsing en onbevoegde toegang.</v>
      </c>
      <c r="M178" s="80" t="str">
        <f>'BIO2 in Excel v1.2'!A129</f>
        <v>8.15.03</v>
      </c>
      <c r="N178" s="193" t="str">
        <f>'Handreiking BIO2-opmaat v2.4'!I164</f>
        <v>8.15.3</v>
      </c>
      <c r="O178" s="87" t="str">
        <f>'BIO 1.04zv in Excel v1.4'!J111</f>
        <v>12.4.2.1</v>
      </c>
      <c r="P178" s="86" t="s">
        <v>24</v>
      </c>
      <c r="Q178" s="193">
        <f>'Handreiking BIO2-opmaat v2.4'!J164</f>
        <v>1</v>
      </c>
      <c r="R178" s="87">
        <f>'BIO 1.04zv in Excel v1.4'!K111</f>
        <v>1</v>
      </c>
      <c r="S178" s="80" t="str">
        <f>'BIO2 in Excel v1.2'!B129</f>
        <v>Er is een overzicht van logbestanden die worden gegenereerd.</v>
      </c>
      <c r="T178" s="193" t="str">
        <f>'Handreiking BIO2-opmaat v2.4'!K164</f>
        <v>Er is een overzicht van logbestanden die worden gegenereerd.</v>
      </c>
      <c r="U178" s="87" t="str">
        <f>'BIO 1.04zv in Excel v1.4'!L111</f>
        <v>Er is een overzicht van logbestanden die worden gegenereerd.</v>
      </c>
      <c r="V178" s="86" t="s">
        <v>24</v>
      </c>
      <c r="W178" s="193" t="str">
        <f>'Handreiking BIO2-opmaat v2.4'!L164</f>
        <v>Proceseigenaar
Dienstenleverancier</v>
      </c>
      <c r="X178" s="87" t="str">
        <f>'BIO 1.04zv in Excel v1.4'!M111</f>
        <v>Dienstenleverancier</v>
      </c>
      <c r="Y178" s="143" t="str">
        <f>'BIO2 in Excel v1.2'!C129</f>
        <v>Basishygiëne</v>
      </c>
      <c r="Z178" s="194" t="s">
        <v>24</v>
      </c>
      <c r="AA178" s="81" t="s">
        <v>24</v>
      </c>
    </row>
    <row r="179" spans="1:27" ht="56.25" x14ac:dyDescent="0.15">
      <c r="A179" s="80" t="str">
        <f t="shared" si="20"/>
        <v>8.15</v>
      </c>
      <c r="B179" s="193" t="str">
        <f>'Handreiking BIO2-opmaat v2.4'!A165</f>
        <v>8.15</v>
      </c>
      <c r="C179" s="87" t="str">
        <f>'BIO 1.04zv in Excel v1.4'!F112</f>
        <v>12.4.2</v>
      </c>
      <c r="D179" s="144" t="s">
        <v>24</v>
      </c>
      <c r="E179" s="193">
        <f>'Handreiking BIO2-opmaat v2.4'!C165</f>
        <v>1</v>
      </c>
      <c r="F179" s="92">
        <f>'BIO 1.04zv in Excel v1.4'!G112</f>
        <v>1</v>
      </c>
      <c r="G179" s="91" t="str">
        <f t="shared" si="21"/>
        <v>Logging</v>
      </c>
      <c r="H179" s="193" t="str">
        <f>'Handreiking BIO2-opmaat v2.4'!D165</f>
        <v>Logging</v>
      </c>
      <c r="I179" s="87" t="str">
        <f>'BIO 1.04zv in Excel v1.4'!H112</f>
        <v>Beschermen van informatie in logbestanden</v>
      </c>
      <c r="J179" s="80" t="str">
        <f t="shared" si="22"/>
        <v>Er behoren logbestanden waarin activiteiten, uitzonderingen, fouten en andere relevante gebeurtenissen worden geregistreerd, te worden geproduceerd, opgeslagen, beschermd en geanalyseerd.</v>
      </c>
      <c r="K179" s="193" t="str">
        <f>'Handreiking BIO2-opmaat v2.4'!E165</f>
        <v>Er behoren logbestanden waarin activiteiten, uitzonderingen, fouten en andere relevante gebeurtenissen worden geregistreerd, te worden geproduceerd, opgeslagen, beschermd en geanalyseerd.</v>
      </c>
      <c r="L179" s="138" t="str">
        <f>'BIO 1.04zv in Excel v1.4'!I112</f>
        <v>Logfaciliteiten en informatie in logbestanden behoren te worden beschermd tegen vervalsing en onbevoegde toegang.</v>
      </c>
      <c r="M179" s="80" t="str">
        <f>'BIO2 in Excel v1.2'!A130</f>
        <v>8.15.04</v>
      </c>
      <c r="N179" s="193" t="str">
        <f>'Handreiking BIO2-opmaat v2.4'!I165</f>
        <v>8.15.4</v>
      </c>
      <c r="O179" s="87" t="str">
        <f>'BIO 1.04zv in Excel v1.4'!J112</f>
        <v>12.4.2.2</v>
      </c>
      <c r="P179" s="86" t="s">
        <v>24</v>
      </c>
      <c r="Q179" s="193">
        <f>'Handreiking BIO2-opmaat v2.4'!J165</f>
        <v>1</v>
      </c>
      <c r="R179" s="92">
        <f>'BIO 1.04zv in Excel v1.4'!K112</f>
        <v>1</v>
      </c>
      <c r="S179" s="80" t="str">
        <f>'BIO2 in Excel v1.2'!B130</f>
        <v>De bewaartermijn van logbestanden en gegevens in het Security Incident en Event Monitoring (SIEM) worden risicogericht bepaald, rekening houdend met het scenario dat aanvallers langdurig binnen zijn.</v>
      </c>
      <c r="T179" s="193" t="str">
        <f>'Handreiking BIO2-opmaat v2.4'!K165</f>
        <v>Ten behoeve van de loganalyse is op basis van een expliciete risicoafweging de bewaarperiode van de logging bepaald. Binnen deze periode is de beschikbaarheid van de loginformatie gewaarborgd.</v>
      </c>
      <c r="U179" s="87" t="str">
        <f>'BIO 1.04zv in Excel v1.4'!L112</f>
        <v>Ten behoeve van de loganalyse is op basis van een expliciete risicoafweging de bewaarperiode van de logging bepaald. Binnen deze periode is de beschikbaarheid van de loginformatie gewaarborgd.</v>
      </c>
      <c r="V179" s="86" t="s">
        <v>24</v>
      </c>
      <c r="W179" s="193" t="str">
        <f>'Handreiking BIO2-opmaat v2.4'!L165</f>
        <v>Proceseigenaar
Dienstenleverancier</v>
      </c>
      <c r="X179" s="87" t="str">
        <f>'BIO 1.04zv in Excel v1.4'!M112</f>
        <v>Dienstenleverancier</v>
      </c>
      <c r="Y179" s="143" t="str">
        <f>'BIO2 in Excel v1.2'!C130</f>
        <v>Basishygiëne</v>
      </c>
      <c r="Z179" s="194" t="s">
        <v>24</v>
      </c>
      <c r="AA179" s="81" t="s">
        <v>24</v>
      </c>
    </row>
    <row r="180" spans="1:27" ht="67.5" x14ac:dyDescent="0.15">
      <c r="A180" s="172" t="str">
        <f>A179</f>
        <v>8.15</v>
      </c>
      <c r="B180" s="203" t="str">
        <f>'Handreiking BIO2-opmaat v2.4'!A171</f>
        <v>8.16</v>
      </c>
      <c r="C180" s="131" t="str">
        <f>C184</f>
        <v>12.4.1</v>
      </c>
      <c r="D180" s="173" t="s">
        <v>24</v>
      </c>
      <c r="E180" s="203">
        <f>'Handreiking BIO2-opmaat v2.4'!C171</f>
        <v>1</v>
      </c>
      <c r="F180" s="165">
        <f>F184</f>
        <v>1</v>
      </c>
      <c r="G180" s="174" t="str">
        <f>G179</f>
        <v>Logging</v>
      </c>
      <c r="H180" s="203" t="str">
        <f>'Handreiking BIO2-opmaat v2.4'!D171</f>
        <v>Monitoren van activiteiten</v>
      </c>
      <c r="I180" s="131" t="str">
        <f>I184</f>
        <v>Gebeurtenissen registreren</v>
      </c>
      <c r="J180" s="172" t="str">
        <f>J179</f>
        <v>Er behoren logbestanden waarin activiteiten, uitzonderingen, fouten en andere relevante gebeurtenissen worden geregistreerd, te worden geproduceerd, opgeslagen, beschermd en geanalyseerd.</v>
      </c>
      <c r="K180" s="203" t="str">
        <f>'Handreiking BIO2-opmaat v2.4'!E171</f>
        <v>Netwerken, systemen en toepassingen behoren te worden gemonitord op afwijkend gedrag en er behoren passende maatregelen te worden getroffen om potentiële informatiebeveiligingsincidenten te evalueren.</v>
      </c>
      <c r="L180" s="171" t="str">
        <f>L184</f>
        <v>Logbestanden van gebeurtenissen die gebruikersactiviteiten, uitzonderingen en informatiebeveiligingsgebeurtenissen registreren, behoren te worden gemaakt, bewaard en regelmatig te worden beoordeeld.</v>
      </c>
      <c r="M180" s="172" t="str">
        <f>'BIO2 in Excel v1.2'!A130</f>
        <v>8.15.04</v>
      </c>
      <c r="N180" s="203" t="str">
        <f>'Handreiking BIO2-opmaat v2.4'!I171</f>
        <v>8.16.3</v>
      </c>
      <c r="O180" s="126" t="s">
        <v>24</v>
      </c>
      <c r="P180" s="133" t="s">
        <v>24</v>
      </c>
      <c r="Q180" s="203">
        <f>'Handreiking BIO2-opmaat v2.4'!J171</f>
        <v>2</v>
      </c>
      <c r="R180" s="126" t="s">
        <v>24</v>
      </c>
      <c r="S180" s="172" t="str">
        <f>'BIO2 in Excel v1.2'!B130</f>
        <v>De bewaartermijn van logbestanden en gegevens in het Security Incident en Event Monitoring (SIEM) worden risicogericht bepaald, rekening houdend met het scenario dat aanvallers langdurig binnen zijn.</v>
      </c>
      <c r="T180" s="203" t="str">
        <f>'Handreiking BIO2-opmaat v2.4'!K171</f>
        <v>Een risicoafweging bepaalt de bewaartermijn van de logging.</v>
      </c>
      <c r="U180" s="126" t="s">
        <v>24</v>
      </c>
      <c r="V180" s="133" t="s">
        <v>24</v>
      </c>
      <c r="W180" s="203" t="str">
        <f>'Handreiking BIO2-opmaat v2.4'!L171</f>
        <v>Proceseigenaar
Dienstenleverancier</v>
      </c>
      <c r="X180" s="126" t="s">
        <v>24</v>
      </c>
      <c r="Y180" s="175" t="str">
        <f>'BIO2 in Excel v1.2'!C130</f>
        <v>Basishygiëne</v>
      </c>
      <c r="Z180" s="201" t="s">
        <v>24</v>
      </c>
      <c r="AA180" s="126" t="s">
        <v>24</v>
      </c>
    </row>
    <row r="181" spans="1:27" ht="56.25" x14ac:dyDescent="0.15">
      <c r="A181" s="80" t="str">
        <f t="shared" si="20"/>
        <v>8.15</v>
      </c>
      <c r="B181" s="193" t="str">
        <f>'Handreiking BIO2-opmaat v2.4'!A166</f>
        <v>8.15</v>
      </c>
      <c r="C181" s="87" t="str">
        <f>'BIO 1.04zv in Excel v1.4'!F114</f>
        <v>12.4.2</v>
      </c>
      <c r="D181" s="144" t="s">
        <v>24</v>
      </c>
      <c r="E181" s="193">
        <f>'Handreiking BIO2-opmaat v2.4'!C166</f>
        <v>1</v>
      </c>
      <c r="F181" s="92">
        <f>'BIO 1.04zv in Excel v1.4'!G114</f>
        <v>1</v>
      </c>
      <c r="G181" s="80" t="str">
        <f t="shared" si="21"/>
        <v>Logging</v>
      </c>
      <c r="H181" s="193" t="str">
        <f>'Handreiking BIO2-opmaat v2.4'!D166</f>
        <v>Logging</v>
      </c>
      <c r="I181" s="87" t="str">
        <f>'BIO 1.04zv in Excel v1.4'!H114</f>
        <v>Beschermen van informatie in logbestanden</v>
      </c>
      <c r="J181" s="80" t="str">
        <f t="shared" si="22"/>
        <v>Er behoren logbestanden waarin activiteiten, uitzonderingen, fouten en andere relevante gebeurtenissen worden geregistreerd, te worden geproduceerd, opgeslagen, beschermd en geanalyseerd.</v>
      </c>
      <c r="K181" s="193" t="str">
        <f>'Handreiking BIO2-opmaat v2.4'!E166</f>
        <v>Er behoren logbestanden waarin activiteiten, uitzonderingen, fouten en andere relevante gebeurtenissen worden geregistreerd, te worden geproduceerd, opgeslagen, beschermd en geanalyseerd.</v>
      </c>
      <c r="L181" s="138" t="str">
        <f>'BIO 1.04zv in Excel v1.4'!I114</f>
        <v>Logfaciliteiten en informatie in logbestanden behoren te worden beschermd tegen vervalsing en onbevoegde toegang.</v>
      </c>
      <c r="M181" s="80" t="str">
        <f>'BIO2 in Excel v1.2'!A131</f>
        <v>8.15.05</v>
      </c>
      <c r="N181" s="193" t="str">
        <f>'Handreiking BIO2-opmaat v2.4'!I166</f>
        <v>8.15.5</v>
      </c>
      <c r="O181" s="92" t="str">
        <f>'BIO 1.04zv in Excel v1.4'!J114</f>
        <v>12.4.2.4</v>
      </c>
      <c r="P181" s="86" t="s">
        <v>24</v>
      </c>
      <c r="Q181" s="193">
        <f>'Handreiking BIO2-opmaat v2.4'!J166</f>
        <v>2</v>
      </c>
      <c r="R181" s="92">
        <f>'BIO 1.04zv in Excel v1.4'!K114</f>
        <v>2</v>
      </c>
      <c r="S181" s="80" t="str">
        <f>'BIO2 in Excel v1.2'!B131</f>
        <v>Oneigenlijk wijzigen, verwijderen of pogingen daartoe van loggegevens worden zo snel mogelijk gemeld als informatiebeveiligingsincident via de procedure voor informatiebeveiligingsincidenten volgens beheersmaatregel 5.24.</v>
      </c>
      <c r="T181" s="193" t="str">
        <f>'Handreiking BIO2-opmaat v2.4'!K166</f>
        <v>Oneigenlijk wijzigen, verwijderen of pogingen daartoe van loggegevens worden zo snel mogelijk gemeld als beveiligingsincident via de procedure voor informatiebeveiligingsincidenten conform control 5.24.</v>
      </c>
      <c r="U181" s="92" t="str">
        <f>'BIO 1.04zv in Excel v1.4'!L114</f>
        <v>Oneigenlijk wijzigen of verwijderen van loggegevens of pogingen daartoe worden zo snel mogelijk gemeld als beveiligingsincident via de procedure voor informatiebeveiligingsincidenten conform hoofdstuk 16.</v>
      </c>
      <c r="V181" s="86" t="s">
        <v>24</v>
      </c>
      <c r="W181" s="193" t="str">
        <f>'Handreiking BIO2-opmaat v2.4'!L166</f>
        <v>Proceseigenaar
Dienstenleverancier</v>
      </c>
      <c r="X181" s="87" t="str">
        <f>'BIO 1.04zv in Excel v1.4'!M114</f>
        <v>Dienstenleverancier</v>
      </c>
      <c r="Y181" s="143" t="str">
        <f>'BIO2 in Excel v1.2'!C131</f>
        <v>Basishygiëne</v>
      </c>
      <c r="Z181" s="194" t="s">
        <v>24</v>
      </c>
      <c r="AA181" s="81" t="s">
        <v>24</v>
      </c>
    </row>
    <row r="182" spans="1:27" ht="56.25" x14ac:dyDescent="0.15">
      <c r="A182" s="80" t="str">
        <f t="shared" si="20"/>
        <v>8.15</v>
      </c>
      <c r="B182" s="193" t="str">
        <f>'Handreiking BIO2-opmaat v2.4'!A167</f>
        <v>8.15</v>
      </c>
      <c r="C182" s="87" t="str">
        <f>'BIO 1.04zv in Excel v1.4'!F113</f>
        <v>12.4.2</v>
      </c>
      <c r="D182" s="144" t="s">
        <v>24</v>
      </c>
      <c r="E182" s="193">
        <f>'Handreiking BIO2-opmaat v2.4'!C167</f>
        <v>1</v>
      </c>
      <c r="F182" s="92">
        <f>'BIO 1.04zv in Excel v1.4'!G113</f>
        <v>1</v>
      </c>
      <c r="G182" s="80" t="str">
        <f t="shared" si="21"/>
        <v>Logging</v>
      </c>
      <c r="H182" s="193" t="str">
        <f>'Handreiking BIO2-opmaat v2.4'!D167</f>
        <v>Logging</v>
      </c>
      <c r="I182" s="87" t="str">
        <f>'BIO 1.04zv in Excel v1.4'!H113</f>
        <v>Beschermen van informatie in logbestanden</v>
      </c>
      <c r="J182" s="80" t="str">
        <f t="shared" si="22"/>
        <v>Er behoren logbestanden waarin activiteiten, uitzonderingen, fouten en andere relevante gebeurtenissen worden geregistreerd, te worden geproduceerd, opgeslagen, beschermd en geanalyseerd.</v>
      </c>
      <c r="K182" s="193" t="str">
        <f>'Handreiking BIO2-opmaat v2.4'!E167</f>
        <v>Er behoren logbestanden waarin activiteiten, uitzonderingen, fouten en andere relevante gebeurtenissen worden geregistreerd, te worden geproduceerd, opgeslagen, beschermd en geanalyseerd.</v>
      </c>
      <c r="L182" s="138" t="str">
        <f>'BIO 1.04zv in Excel v1.4'!I113</f>
        <v>Logfaciliteiten en informatie in logbestanden behoren te worden beschermd tegen vervalsing en onbevoegde toegang.</v>
      </c>
      <c r="M182" s="80" t="str">
        <f>'BIO2 in Excel v1.2'!A132</f>
        <v>8.15.06</v>
      </c>
      <c r="N182" s="193" t="str">
        <f>'Handreiking BIO2-opmaat v2.4'!I167</f>
        <v>8.15.6</v>
      </c>
      <c r="O182" s="87" t="str">
        <f>'BIO 1.04zv in Excel v1.4'!J113</f>
        <v>12.4.2.3</v>
      </c>
      <c r="P182" s="86" t="s">
        <v>24</v>
      </c>
      <c r="Q182" s="193">
        <f>'Handreiking BIO2-opmaat v2.4'!J167</f>
        <v>2</v>
      </c>
      <c r="R182" s="87">
        <f>'BIO 1.04zv in Excel v1.4'!K113</f>
        <v>2</v>
      </c>
      <c r="S182" s="80" t="str">
        <f>'BIO2 in Excel v1.2'!B132</f>
        <v>Op basis van een expliciete risicoafweging bepaalt de organisatie de periodieke toetsing op het ongewijzigd bestaan van logbestanden gedurende de bewaartermijn.
Toetsing wordt uitgevoerd door een onafhankelijke functionaris (ten opzichte van de uitvoering).</v>
      </c>
      <c r="T182" s="193" t="str">
        <f>'Handreiking BIO2-opmaat v2.4'!K167</f>
        <v>Minimaal halfjaarlijks wordt door een onafhankelijke functionaris (ten opzichte van de uitvoering) getoetst op het ongewijzigd bestaan van logbestanden gedurende de bewaartermijn.</v>
      </c>
      <c r="U182" s="87" t="str">
        <f>'BIO 1.04zv in Excel v1.4'!L113</f>
        <v>Er is een (onafhankelijke) interne audit procedure die minimaal half jaarlijks toetst op het ongewijzigd bestaan van logbestanden.</v>
      </c>
      <c r="V182" s="86" t="s">
        <v>24</v>
      </c>
      <c r="W182" s="193" t="str">
        <f>'Handreiking BIO2-opmaat v2.4'!L167</f>
        <v>Proceseigenaar
Dienstenleverancier</v>
      </c>
      <c r="X182" s="87" t="str">
        <f>'BIO 1.04zv in Excel v1.4'!M113</f>
        <v>Dienstenleverancier</v>
      </c>
      <c r="Y182" s="143" t="str">
        <f>'BIO2 in Excel v1.2'!C132</f>
        <v>Basishygiëne</v>
      </c>
      <c r="Z182" s="194" t="s">
        <v>24</v>
      </c>
      <c r="AA182" s="81" t="s">
        <v>24</v>
      </c>
    </row>
    <row r="183" spans="1:27" ht="56.25" x14ac:dyDescent="0.15">
      <c r="A183" s="80" t="str">
        <f t="shared" si="20"/>
        <v>8.15</v>
      </c>
      <c r="B183" s="193" t="str">
        <f>'Handreiking BIO2-opmaat v2.4'!A168</f>
        <v>8.15</v>
      </c>
      <c r="C183" s="87" t="str">
        <f>'BIO 1.04zv in Excel v1.4'!F115</f>
        <v>12.4.3</v>
      </c>
      <c r="D183" s="144" t="s">
        <v>24</v>
      </c>
      <c r="E183" s="193">
        <f>'Handreiking BIO2-opmaat v2.4'!C168</f>
        <v>1</v>
      </c>
      <c r="F183" s="92">
        <f>'BIO 1.04zv in Excel v1.4'!G115</f>
        <v>1</v>
      </c>
      <c r="G183" s="80" t="str">
        <f t="shared" si="21"/>
        <v>Logging</v>
      </c>
      <c r="H183" s="193" t="str">
        <f>'Handreiking BIO2-opmaat v2.4'!D168</f>
        <v>Logging</v>
      </c>
      <c r="I183" s="87" t="str">
        <f>'BIO 1.04zv in Excel v1.4'!H115</f>
        <v>Logbestanden van beheerders en operators</v>
      </c>
      <c r="J183" s="80" t="str">
        <f t="shared" si="22"/>
        <v>Er behoren logbestanden waarin activiteiten, uitzonderingen, fouten en andere relevante gebeurtenissen worden geregistreerd, te worden geproduceerd, opgeslagen, beschermd en geanalyseerd.</v>
      </c>
      <c r="K183" s="193" t="str">
        <f>'Handreiking BIO2-opmaat v2.4'!E168</f>
        <v>Er behoren logbestanden waarin activiteiten, uitzonderingen, fouten en andere relevante gebeurtenissen worden geregistreerd, te worden geproduceerd, opgeslagen, beschermd en geanalyseerd.</v>
      </c>
      <c r="L183" s="138" t="str">
        <f>'BIO 1.04zv in Excel v1.4'!I115</f>
        <v>Activiteiten van systeembeheerders en -operators behoren te worden vastgelegd en de logbestanden behoren te worden beschermd en regelmatig te worden beoordeeld.</v>
      </c>
      <c r="M183" s="86" t="s">
        <v>24</v>
      </c>
      <c r="N183" s="193" t="str">
        <f>'Handreiking BIO2-opmaat v2.4'!I168</f>
        <v>/</v>
      </c>
      <c r="O183" s="87" t="str">
        <f>'BIO 1.04zv in Excel v1.4'!J115</f>
        <v>/</v>
      </c>
      <c r="P183" s="86" t="s">
        <v>24</v>
      </c>
      <c r="Q183" s="193" t="str">
        <f>'Handreiking BIO2-opmaat v2.4'!J168</f>
        <v>/</v>
      </c>
      <c r="R183" s="87" t="str">
        <f>'BIO 1.04zv in Excel v1.4'!K115</f>
        <v>/</v>
      </c>
      <c r="S183" s="86" t="s">
        <v>24</v>
      </c>
      <c r="T183" s="193" t="str">
        <f>'Handreiking BIO2-opmaat v2.4'!K168</f>
        <v>/</v>
      </c>
      <c r="U183" s="87" t="str">
        <f>'BIO 1.04zv in Excel v1.4'!L115</f>
        <v>/</v>
      </c>
      <c r="V183" s="86" t="s">
        <v>24</v>
      </c>
      <c r="W183" s="193" t="str">
        <f>'Handreiking BIO2-opmaat v2.4'!L168</f>
        <v>Proceseigenaar
Dienstenleverancier</v>
      </c>
      <c r="X183" s="87" t="str">
        <f>'BIO 1.04zv in Excel v1.4'!M115</f>
        <v>Dienstenleverancier</v>
      </c>
      <c r="Y183" s="145" t="s">
        <v>24</v>
      </c>
      <c r="Z183" s="194" t="s">
        <v>24</v>
      </c>
      <c r="AA183" s="81" t="s">
        <v>24</v>
      </c>
    </row>
    <row r="184" spans="1:27" ht="78.75" x14ac:dyDescent="0.15">
      <c r="A184" s="80" t="str">
        <f t="shared" si="20"/>
        <v>8.16</v>
      </c>
      <c r="B184" s="193" t="str">
        <f>'Handreiking BIO2-opmaat v2.4'!A172</f>
        <v>8.16</v>
      </c>
      <c r="C184" s="87" t="str">
        <f>'BIO 1.04zv in Excel v1.4'!F109</f>
        <v>12.4.1</v>
      </c>
      <c r="D184" s="145" t="s">
        <v>24</v>
      </c>
      <c r="E184" s="193">
        <f>'Handreiking BIO2-opmaat v2.4'!C172</f>
        <v>1</v>
      </c>
      <c r="F184" s="92">
        <f>'BIO 1.04zv in Excel v1.4'!G109</f>
        <v>1</v>
      </c>
      <c r="G184" s="80" t="str">
        <f t="shared" si="21"/>
        <v>Monitoren van activiteiten</v>
      </c>
      <c r="H184" s="193" t="str">
        <f>'Handreiking BIO2-opmaat v2.4'!D172</f>
        <v>Monitoren van activiteiten</v>
      </c>
      <c r="I184" s="87" t="str">
        <f>'BIO 1.04zv in Excel v1.4'!H109</f>
        <v>Gebeurtenissen registreren</v>
      </c>
      <c r="J184" s="80" t="str">
        <f t="shared" si="22"/>
        <v>Netwerken, systemen en toepassingen behoren te worden gemonitord op afwijkend gedrag en er behoren passende maatregelen te worden getroffen om potentiële informatiebeveiligingsincidenten te evalueren.</v>
      </c>
      <c r="K184" s="193" t="str">
        <f>'Handreiking BIO2-opmaat v2.4'!E172</f>
        <v>Netwerken, systemen en toepassingen behoren te worden gemonitord op afwijkend gedrag en er behoren passende maatregelen te worden getroffen om potentiële informatiebeveiligingsincidenten te evalueren.</v>
      </c>
      <c r="L184" s="138" t="str">
        <f>'BIO 1.04zv in Excel v1.4'!I109</f>
        <v>Logbestanden van gebeurtenissen die gebruikersactiviteiten, uitzonderingen en informatiebeveiligingsgebeurtenissen registreren, behoren te worden gemaakt, bewaard en regelmatig te worden beoordeeld.</v>
      </c>
      <c r="M184" s="86" t="str">
        <f>'BIO2 in Excel v1.2'!A133</f>
        <v>8.16.01</v>
      </c>
      <c r="N184" s="193" t="str">
        <f>'Handreiking BIO2-opmaat v2.4'!I172</f>
        <v>8.16.4</v>
      </c>
      <c r="O184" s="87" t="str">
        <f>'BIO 1.04zv in Excel v1.4'!J109</f>
        <v>12.4.1.4</v>
      </c>
      <c r="P184" s="86" t="s">
        <v>24</v>
      </c>
      <c r="Q184" s="193">
        <f>'Handreiking BIO2-opmaat v2.4'!J172</f>
        <v>2</v>
      </c>
      <c r="R184" s="87">
        <f>'BIO 1.04zv in Excel v1.4'!K109</f>
        <v>2</v>
      </c>
      <c r="S184" s="86" t="str">
        <f>'BIO2 in Excel v1.2'!B133</f>
        <v>Bij ontdekte nieuwe dreigingen (aanvallen) via overheidsmaatregel 8.16.3 worden deze binnen geldende juridische kaders verplicht gedeeld met de daarvoor aangewezen Computer Emergency Response Team (CERT).</v>
      </c>
      <c r="T184" s="193" t="str">
        <f>'Handreiking BIO2-opmaat v2.4'!K172</f>
        <v>Bij ontdekte nieuwe dreigingen (aanvallen) via 8.16.1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v>
      </c>
      <c r="U184" s="87" t="str">
        <f>'BIO 1.04zv in Excel v1.4'!L109</f>
        <v>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v>
      </c>
      <c r="V184" s="86" t="s">
        <v>24</v>
      </c>
      <c r="W184" s="193" t="str">
        <f>'Handreiking BIO2-opmaat v2.4'!L172</f>
        <v>Proceseigenaar
Dienstenleverancier</v>
      </c>
      <c r="X184" s="87" t="str">
        <f>'BIO 1.04zv in Excel v1.4'!M109</f>
        <v>Proceseigenaar
Dienstenleverancier</v>
      </c>
      <c r="Y184" s="145" t="str">
        <f>'BIO2 in Excel v1.2'!C133</f>
        <v>Basishygiëne, overheidsrisico</v>
      </c>
      <c r="Z184" s="194" t="s">
        <v>24</v>
      </c>
      <c r="AA184" s="81" t="s">
        <v>24</v>
      </c>
    </row>
    <row r="185" spans="1:27" ht="67.5" x14ac:dyDescent="0.15">
      <c r="A185" s="80" t="str">
        <f t="shared" si="20"/>
        <v>8.16</v>
      </c>
      <c r="B185" s="193" t="str">
        <f>'Handreiking BIO2-opmaat v2.4'!A173</f>
        <v>8.16</v>
      </c>
      <c r="C185" s="87" t="str">
        <f>'BIO 1.04zv in Excel v1.4'!F110</f>
        <v>12.4.1</v>
      </c>
      <c r="D185" s="145" t="s">
        <v>24</v>
      </c>
      <c r="E185" s="193">
        <f>'Handreiking BIO2-opmaat v2.4'!C173</f>
        <v>1</v>
      </c>
      <c r="F185" s="92">
        <f>'BIO 1.04zv in Excel v1.4'!G110</f>
        <v>1</v>
      </c>
      <c r="G185" s="80" t="str">
        <f t="shared" si="21"/>
        <v>Monitoren van activiteiten</v>
      </c>
      <c r="H185" s="193" t="str">
        <f>'Handreiking BIO2-opmaat v2.4'!D173</f>
        <v>Monitoren van activiteiten</v>
      </c>
      <c r="I185" s="87" t="str">
        <f>'BIO 1.04zv in Excel v1.4'!H110</f>
        <v>Gebeurtenissen registreren</v>
      </c>
      <c r="J185" s="80" t="str">
        <f t="shared" si="22"/>
        <v>Netwerken, systemen en toepassingen behoren te worden gemonitord op afwijkend gedrag en er behoren passende maatregelen te worden getroffen om potentiële informatiebeveiligingsincidenten te evalueren.</v>
      </c>
      <c r="K185" s="193" t="str">
        <f>'Handreiking BIO2-opmaat v2.4'!E173</f>
        <v>Netwerken, systemen en toepassingen behoren te worden gemonitord op afwijkend gedrag en er behoren passende maatregelen te worden getroffen om potentiële informatiebeveiligingsincidenten te evalueren.</v>
      </c>
      <c r="L185" s="138" t="str">
        <f>'BIO 1.04zv in Excel v1.4'!I110</f>
        <v>Logbestanden van gebeurtenissen die gebruikersactiviteiten, uitzonderingen en informatiebeveiligingsgebeurtenissen registreren, behoren te worden gemaakt, bewaard en regelmatig te worden beoordeeld.</v>
      </c>
      <c r="M185" s="86" t="str">
        <f>'BIO2 in Excel v1.2'!A134</f>
        <v>8.16.02</v>
      </c>
      <c r="N185" s="193" t="str">
        <f>'Handreiking BIO2-opmaat v2.4'!I173</f>
        <v>8.16.5</v>
      </c>
      <c r="O185" s="87" t="str">
        <f>'BIO 1.04zv in Excel v1.4'!J110</f>
        <v>12.4.1.5</v>
      </c>
      <c r="P185" s="86" t="s">
        <v>24</v>
      </c>
      <c r="Q185" s="193">
        <f>'Handreiking BIO2-opmaat v2.4'!J173</f>
        <v>2</v>
      </c>
      <c r="R185" s="87">
        <f>'BIO 1.04zv in Excel v1.4'!K110</f>
        <v>2</v>
      </c>
      <c r="S185" s="86" t="str">
        <f>'BIO2 in Excel v1.2'!B134</f>
        <v>Het SIEM- en/of het SOC-monitoring-proces hebben eenduidige regels over wanneer een incident moet worden gerapporteerd aan het verantwoordelijke management.</v>
      </c>
      <c r="T185" s="193" t="str">
        <f>'Handreiking BIO2-opmaat v2.4'!K173</f>
        <v>De SIEM en/of SOC hebben heldere regels over wanneer een incident moet worden gerapporteerd aan het verantwoordelijk management.</v>
      </c>
      <c r="U185" s="87" t="str">
        <f>'BIO 1.04zv in Excel v1.4'!L110</f>
        <v>De SIEM en/of SOC hebben heldere regels over wanneer een incident moet worden gerapporteerd aan het verantwoordelijk management.</v>
      </c>
      <c r="V185" s="86" t="s">
        <v>24</v>
      </c>
      <c r="W185" s="193" t="str">
        <f>'Handreiking BIO2-opmaat v2.4'!L173</f>
        <v>Proceseigenaar
Dienstenleverancier</v>
      </c>
      <c r="X185" s="87" t="str">
        <f>'BIO 1.04zv in Excel v1.4'!M110</f>
        <v>Proceseigenaar
Dienstenleverancier</v>
      </c>
      <c r="Y185" s="145" t="str">
        <f>'BIO2 in Excel v1.2'!C134</f>
        <v>Basishygiëne</v>
      </c>
      <c r="Z185" s="194" t="s">
        <v>24</v>
      </c>
      <c r="AA185" s="81" t="s">
        <v>24</v>
      </c>
    </row>
    <row r="186" spans="1:27" ht="78.75" x14ac:dyDescent="0.15">
      <c r="A186" s="80" t="str">
        <f t="shared" si="20"/>
        <v>8.16</v>
      </c>
      <c r="B186" s="193" t="str">
        <f>'Handreiking BIO2-opmaat v2.4'!A169</f>
        <v>8.16</v>
      </c>
      <c r="C186" s="87" t="str">
        <f>'BIO 1.04zv in Excel v1.4'!F108</f>
        <v>12.4.1</v>
      </c>
      <c r="D186" s="144" t="s">
        <v>24</v>
      </c>
      <c r="E186" s="193">
        <f>'Handreiking BIO2-opmaat v2.4'!C169</f>
        <v>1</v>
      </c>
      <c r="F186" s="92">
        <f>'BIO 1.04zv in Excel v1.4'!G108</f>
        <v>1</v>
      </c>
      <c r="G186" s="80" t="str">
        <f t="shared" si="21"/>
        <v>Monitoren van activiteiten</v>
      </c>
      <c r="H186" s="193" t="str">
        <f>'Handreiking BIO2-opmaat v2.4'!D169</f>
        <v>Monitoren van activiteiten</v>
      </c>
      <c r="I186" s="87" t="str">
        <f>'BIO 1.04zv in Excel v1.4'!H108</f>
        <v>Gebeurtenissen registreren</v>
      </c>
      <c r="J186" s="80" t="str">
        <f t="shared" si="22"/>
        <v>Netwerken, systemen en toepassingen behoren te worden gemonitord op afwijkend gedrag en er behoren passende maatregelen te worden getroffen om potentiële informatiebeveiligingsincidenten te evalueren.</v>
      </c>
      <c r="K186" s="193" t="str">
        <f>'Handreiking BIO2-opmaat v2.4'!E169</f>
        <v>Netwerken, systemen en toepassingen behoren te worden gemonitord op afwijkend gedrag en er behoren passende maatregelen te worden getroffen om potentiële informatiebeveiligingsincidenten te evalueren.</v>
      </c>
      <c r="L186" s="138" t="str">
        <f>'BIO 1.04zv in Excel v1.4'!I108</f>
        <v>Logbestanden van gebeurtenissen die gebruikersactiviteiten, uitzonderingen en informatiebeveiligingsgebeurtenissen registreren, behoren te worden gemaakt, bewaard en regelmatig te worden beoordeeld.</v>
      </c>
      <c r="M186" s="80" t="str">
        <f>'BIO2 in Excel v1.2'!A135</f>
        <v>8.16.03</v>
      </c>
      <c r="N186" s="193" t="str">
        <f>'Handreiking BIO2-opmaat v2.4'!I169</f>
        <v>8.16.1</v>
      </c>
      <c r="O186" s="87" t="str">
        <f>'BIO 1.04zv in Excel v1.4'!J108</f>
        <v>12.4.1.3</v>
      </c>
      <c r="P186" s="86" t="s">
        <v>24</v>
      </c>
      <c r="Q186" s="193">
        <f>'Handreiking BIO2-opmaat v2.4'!J169</f>
        <v>2</v>
      </c>
      <c r="R186" s="87">
        <f>'BIO 1.04zv in Excel v1.4'!K109</f>
        <v>2</v>
      </c>
      <c r="S186" s="80" t="str">
        <f>'BIO2 in Excel v1.2'!B135</f>
        <v>De informatieverwerkende omgeving wordt gemonitord met een detectie- en response-oplossing, waarmee aanvallen kunnen worden gedetecteerd en afwijkingen adequaat en tijdig worden behandeld.</v>
      </c>
      <c r="T186" s="193" t="str">
        <f>'Handreiking BIO2-opmaat v2.4'!K169</f>
        <v>De informatieverwerkende omgeving wordt gemonitord met een detectie- en response-oplossing, waarmee aanvallen kunnen worden gedetecteerd en afwijkingen worden adequaat en tijdig behandeld.</v>
      </c>
      <c r="U186" s="87" t="str">
        <f>'BIO 1.04zv in Excel v1.4'!L108</f>
        <v>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v>
      </c>
      <c r="V186" s="86" t="s">
        <v>24</v>
      </c>
      <c r="W186" s="193" t="str">
        <f>'Handreiking BIO2-opmaat v2.4'!L169</f>
        <v>Proceseigenaar
Dienstenleverancier</v>
      </c>
      <c r="X186" s="87" t="str">
        <f>'BIO 1.04zv in Excel v1.4'!M108</f>
        <v>Proceseigenaar
Dienstenleverancier</v>
      </c>
      <c r="Y186" s="143" t="str">
        <f>'BIO2 in Excel v1.2'!C135</f>
        <v>Basishygiëne</v>
      </c>
      <c r="Z186" s="194" t="s">
        <v>24</v>
      </c>
      <c r="AA186" s="81" t="s">
        <v>24</v>
      </c>
    </row>
    <row r="187" spans="1:27" ht="67.5" x14ac:dyDescent="0.15">
      <c r="A187" s="80" t="str">
        <f t="shared" si="20"/>
        <v>8.16</v>
      </c>
      <c r="B187" s="193" t="str">
        <f>'Handreiking BIO2-opmaat v2.4'!A170</f>
        <v>8.16</v>
      </c>
      <c r="C187" s="123" t="str">
        <f>C184</f>
        <v>12.4.1</v>
      </c>
      <c r="D187" s="144" t="s">
        <v>24</v>
      </c>
      <c r="E187" s="193">
        <f>'Handreiking BIO2-opmaat v2.4'!C170</f>
        <v>1</v>
      </c>
      <c r="F187" s="165">
        <f>F184</f>
        <v>1</v>
      </c>
      <c r="G187" s="80" t="str">
        <f t="shared" si="21"/>
        <v>Monitoren van activiteiten</v>
      </c>
      <c r="H187" s="193" t="str">
        <f>'Handreiking BIO2-opmaat v2.4'!D170</f>
        <v>Monitoren van activiteiten</v>
      </c>
      <c r="I187" s="131" t="str">
        <f>I184</f>
        <v>Gebeurtenissen registreren</v>
      </c>
      <c r="J187" s="80" t="str">
        <f t="shared" si="22"/>
        <v>Netwerken, systemen en toepassingen behoren te worden gemonitord op afwijkend gedrag en er behoren passende maatregelen te worden getroffen om potentiële informatiebeveiligingsincidenten te evalueren.</v>
      </c>
      <c r="K187" s="193" t="str">
        <f>'Handreiking BIO2-opmaat v2.4'!E170</f>
        <v>Netwerken, systemen en toepassingen behoren te worden gemonitord op afwijkend gedrag en er behoren passende maatregelen te worden getroffen om potentiële informatiebeveiligingsincidenten te evalueren.</v>
      </c>
      <c r="L187" s="169" t="str">
        <f>L184</f>
        <v>Logbestanden van gebeurtenissen die gebruikersactiviteiten, uitzonderingen en informatiebeveiligingsgebeurtenissen registreren, behoren te worden gemaakt, bewaard en regelmatig te worden beoordeeld.</v>
      </c>
      <c r="M187" s="80" t="str">
        <f>'BIO2 in Excel v1.2'!A136</f>
        <v>8.16.04</v>
      </c>
      <c r="N187" s="193" t="str">
        <f>'Handreiking BIO2-opmaat v2.4'!I170</f>
        <v>8.16.2</v>
      </c>
      <c r="O187" s="81" t="s">
        <v>24</v>
      </c>
      <c r="P187" s="86" t="s">
        <v>24</v>
      </c>
      <c r="Q187" s="193">
        <f>'Handreiking BIO2-opmaat v2.4'!J170</f>
        <v>2</v>
      </c>
      <c r="R187" s="81" t="s">
        <v>24</v>
      </c>
      <c r="S187" s="80" t="str">
        <f>'BIO2 in Excel v1.2'!B136</f>
        <v>Actieve netwerkcomponenten zijn voorzien van logging en monitoring van die logging om afwijkende gebeurtenissen te kunnen waarnemen en daarop te reageren.</v>
      </c>
      <c r="T187" s="193" t="str">
        <f>'Handreiking BIO2-opmaat v2.4'!K170</f>
        <v>Actieve netwerkcomponenten zijn voorzien van logging en monitoring van die logging om afwijkende gebeurtenissen te kunnen waarnemen en daarop te reageren.</v>
      </c>
      <c r="U187" s="81" t="s">
        <v>24</v>
      </c>
      <c r="V187" s="86" t="s">
        <v>24</v>
      </c>
      <c r="W187" s="193" t="str">
        <f>'Handreiking BIO2-opmaat v2.4'!L170</f>
        <v>Proceseigenaar
Dienstenleverancier</v>
      </c>
      <c r="X187" s="81" t="s">
        <v>24</v>
      </c>
      <c r="Y187" s="143" t="str">
        <f>'BIO2 in Excel v1.2'!C136</f>
        <v>Basishygiëne</v>
      </c>
      <c r="Z187" s="194" t="s">
        <v>24</v>
      </c>
      <c r="AA187" s="81" t="s">
        <v>24</v>
      </c>
    </row>
    <row r="188" spans="1:27" ht="56.25" x14ac:dyDescent="0.15">
      <c r="A188" s="80" t="str">
        <f t="shared" si="20"/>
        <v>8.17</v>
      </c>
      <c r="B188" s="193" t="str">
        <f>'Handreiking BIO2-opmaat v2.4'!A174</f>
        <v>8.17</v>
      </c>
      <c r="C188" s="92" t="str">
        <f>'BIO 1.04zv in Excel v1.4'!F116</f>
        <v>12.4.4</v>
      </c>
      <c r="D188" s="144" t="s">
        <v>24</v>
      </c>
      <c r="E188" s="193">
        <f>'Handreiking BIO2-opmaat v2.4'!C174</f>
        <v>1</v>
      </c>
      <c r="F188" s="92">
        <f>'BIO 1.04zv in Excel v1.4'!G116</f>
        <v>1</v>
      </c>
      <c r="G188" s="80" t="str">
        <f t="shared" si="21"/>
        <v>Kloksynchronisatie</v>
      </c>
      <c r="H188" s="193" t="str">
        <f>'Handreiking BIO2-opmaat v2.4'!D174</f>
        <v>Kloksynchronisatie</v>
      </c>
      <c r="I188" s="92" t="str">
        <f>'BIO 1.04zv in Excel v1.4'!H116</f>
        <v>Kloksynchronisatie</v>
      </c>
      <c r="J188" s="82" t="str">
        <f t="shared" si="22"/>
        <v>De klokken van informatieverwerkende systemen die door de organisatie worden gebruikt, behoren te worden gesynchroniseerd met goedgekeurde tijdsbronnen.</v>
      </c>
      <c r="K188" s="193" t="str">
        <f>'Handreiking BIO2-opmaat v2.4'!E174</f>
        <v>De klokken van informatieverwerkende systemen die door de organisatie worden gebruikt, behoren te worden gesynchroniseerd met goedgekeurde tijdsbronnen.</v>
      </c>
      <c r="L188" s="139" t="str">
        <f>'BIO 1.04zv in Excel v1.4'!I116</f>
        <v>De klokken van alle relevante informatie verwerkende systemen binnen een organisatie of beveiligingsdomein behoren te worden gesynchroniseerd met één referentietijdbron.</v>
      </c>
      <c r="M188" s="80" t="str">
        <f>'BIO2 in Excel v1.2'!A137</f>
        <v>8.17.01</v>
      </c>
      <c r="N188" s="193" t="str">
        <f>'Handreiking BIO2-opmaat v2.4'!I174</f>
        <v>/</v>
      </c>
      <c r="O188" s="92" t="str">
        <f>'BIO 1.04zv in Excel v1.4'!J116</f>
        <v>/</v>
      </c>
      <c r="P188" s="86" t="s">
        <v>24</v>
      </c>
      <c r="Q188" s="193" t="str">
        <f>'Handreiking BIO2-opmaat v2.4'!J174</f>
        <v>/</v>
      </c>
      <c r="R188" s="92" t="str">
        <f>'BIO 1.04zv in Excel v1.4'!K116</f>
        <v>/</v>
      </c>
      <c r="S188" s="80" t="str">
        <f>'BIO2 in Excel v1.2'!B137</f>
        <v>Geen overheidsmaatregel, zie deel 1 Kader BIO2, verplichtingen BIO</v>
      </c>
      <c r="T188" s="193" t="str">
        <f>'Handreiking BIO2-opmaat v2.4'!K174</f>
        <v>/</v>
      </c>
      <c r="U188" s="92" t="str">
        <f>'BIO 1.04zv in Excel v1.4'!L116</f>
        <v>/</v>
      </c>
      <c r="V188" s="86" t="s">
        <v>24</v>
      </c>
      <c r="W188" s="193" t="str">
        <f>'Handreiking BIO2-opmaat v2.4'!L174</f>
        <v>Dienstenleverancier</v>
      </c>
      <c r="X188" s="87" t="str">
        <f>'BIO 1.04zv in Excel v1.4'!M116</f>
        <v>Dienstenleverancier</v>
      </c>
      <c r="Y188" s="143" t="str">
        <f>'BIO2 in Excel v1.2'!C137</f>
        <v>Overheidsrisico</v>
      </c>
      <c r="Z188" s="194" t="s">
        <v>24</v>
      </c>
      <c r="AA188" s="81" t="s">
        <v>24</v>
      </c>
    </row>
    <row r="189" spans="1:27" ht="56.25" x14ac:dyDescent="0.15">
      <c r="A189" s="80" t="str">
        <f t="shared" si="20"/>
        <v>8.18</v>
      </c>
      <c r="B189" s="193" t="str">
        <f>'Handreiking BIO2-opmaat v2.4'!A175</f>
        <v>8.18</v>
      </c>
      <c r="C189" s="87" t="str">
        <f>'BIO 1.04zv in Excel v1.4'!F64</f>
        <v>09.4.4</v>
      </c>
      <c r="D189" s="144" t="s">
        <v>24</v>
      </c>
      <c r="E189" s="193">
        <f>'Handreiking BIO2-opmaat v2.4'!C175</f>
        <v>1</v>
      </c>
      <c r="F189" s="92">
        <f>'BIO 1.04zv in Excel v1.4'!G64</f>
        <v>1</v>
      </c>
      <c r="G189" s="80" t="str">
        <f t="shared" si="21"/>
        <v>Gebruik van speciale systeemhulpmiddelen</v>
      </c>
      <c r="H189" s="193" t="str">
        <f>'Handreiking BIO2-opmaat v2.4'!D175</f>
        <v>Gebruik van speciale systeemhulpmiddelen</v>
      </c>
      <c r="I189" s="87" t="str">
        <f>'BIO 1.04zv in Excel v1.4'!H64</f>
        <v>Speciale systeemhulpmiddelen gebruiken</v>
      </c>
      <c r="J189" s="80" t="str">
        <f t="shared" si="22"/>
        <v>Het gebruik van systeemhulpmiddelen die in staat kunnen zijn om beheersmaatregelen voor systemen en toepassingen te omzeilen, behoort te worden beperkt en nauwkeurig te worden gecontroleerd.</v>
      </c>
      <c r="K189" s="193" t="str">
        <f>'Handreiking BIO2-opmaat v2.4'!E175</f>
        <v>Het gebruik van systeemhulpmiddelen die in staat kunnen zijn om beheersmaatregelen voor systemen en toepassingen te omzeilen, behoort te worden beperkt en nauwkeurig te worden gecontroleerd.</v>
      </c>
      <c r="L189" s="138" t="str">
        <f>'BIO 1.04zv in Excel v1.4'!I64</f>
        <v>Het gebruik van systeemhulpmiddelen die in staat zijn om beheersmaatregelen voor systemen en toepassingen te omzeilen behoort te worden beperkt en nauwkeurig te worden gecontroleerd.</v>
      </c>
      <c r="M189" s="80" t="str">
        <f>'BIO2 in Excel v1.2'!A138</f>
        <v>8.18.01</v>
      </c>
      <c r="N189" s="193" t="str">
        <f>'Handreiking BIO2-opmaat v2.4'!I175</f>
        <v>8.18.1</v>
      </c>
      <c r="O189" s="87" t="str">
        <f>'BIO 1.04zv in Excel v1.4'!J64</f>
        <v>09.4.4.1</v>
      </c>
      <c r="P189" s="86" t="s">
        <v>24</v>
      </c>
      <c r="Q189" s="193">
        <f>'Handreiking BIO2-opmaat v2.4'!J175</f>
        <v>1</v>
      </c>
      <c r="R189" s="87">
        <f>'BIO 1.04zv in Excel v1.4'!K64</f>
        <v>1</v>
      </c>
      <c r="S189" s="80" t="str">
        <f>'BIO2 in Excel v1.2'!B138</f>
        <v>Alleen bevoegd personeel heeft op die momenten dat toegang strikt noodzakelijk is toegang tot systeemhulpmiddelen.</v>
      </c>
      <c r="T189" s="193" t="str">
        <f>'Handreiking BIO2-opmaat v2.4'!K175</f>
        <v>Alleen bevoegd personeel heeft toegang tot systeemhulpmiddelen.</v>
      </c>
      <c r="U189" s="87" t="str">
        <f>'BIO 1.04zv in Excel v1.4'!L64</f>
        <v>Alleen bevoegd personeel heeft toegang tot systeemhulpmiddelen.</v>
      </c>
      <c r="V189" s="86" t="s">
        <v>24</v>
      </c>
      <c r="W189" s="193" t="str">
        <f>'Handreiking BIO2-opmaat v2.4'!L175</f>
        <v>Dienstenleverancier</v>
      </c>
      <c r="X189" s="87" t="str">
        <f>'BIO 1.04zv in Excel v1.4'!M64</f>
        <v>Dienstenleverancier</v>
      </c>
      <c r="Y189" s="143" t="str">
        <f>'BIO2 in Excel v1.2'!C138</f>
        <v>Overheidsrisico</v>
      </c>
      <c r="Z189" s="194" t="s">
        <v>24</v>
      </c>
      <c r="AA189" s="81" t="s">
        <v>24</v>
      </c>
    </row>
    <row r="190" spans="1:27" ht="56.25" x14ac:dyDescent="0.15">
      <c r="A190" s="80" t="str">
        <f t="shared" si="20"/>
        <v>8.18</v>
      </c>
      <c r="B190" s="193" t="str">
        <f>'Handreiking BIO2-opmaat v2.4'!A176</f>
        <v>8.18</v>
      </c>
      <c r="C190" s="87" t="str">
        <f>'BIO 1.04zv in Excel v1.4'!F65</f>
        <v>09.4.4</v>
      </c>
      <c r="D190" s="144" t="s">
        <v>24</v>
      </c>
      <c r="E190" s="193">
        <f>'Handreiking BIO2-opmaat v2.4'!C176</f>
        <v>1</v>
      </c>
      <c r="F190" s="92">
        <f>'BIO 1.04zv in Excel v1.4'!G65</f>
        <v>1</v>
      </c>
      <c r="G190" s="80" t="str">
        <f t="shared" si="21"/>
        <v>Gebruik van speciale systeemhulpmiddelen</v>
      </c>
      <c r="H190" s="193" t="str">
        <f>'Handreiking BIO2-opmaat v2.4'!D176</f>
        <v>Gebruik van speciale systeemhulpmiddelen</v>
      </c>
      <c r="I190" s="87" t="str">
        <f>'BIO 1.04zv in Excel v1.4'!H65</f>
        <v>Speciale systeemhulpmiddelen gebruiken</v>
      </c>
      <c r="J190" s="80" t="str">
        <f t="shared" si="22"/>
        <v>Het gebruik van systeemhulpmiddelen die in staat kunnen zijn om beheersmaatregelen voor systemen en toepassingen te omzeilen, behoort te worden beperkt en nauwkeurig te worden gecontroleerd.</v>
      </c>
      <c r="K190" s="193" t="str">
        <f>'Handreiking BIO2-opmaat v2.4'!E176</f>
        <v>Het gebruik van systeemhulpmiddelen die in staat kunnen zijn om beheersmaatregelen voor systemen en toepassingen te omzeilen, behoort te worden beperkt en nauwkeurig te worden gecontroleerd.</v>
      </c>
      <c r="L190" s="138" t="str">
        <f>'BIO 1.04zv in Excel v1.4'!I65</f>
        <v>Het gebruik van systeemhulpmiddelen die in staat zijn om beheersmaatregelen voor systemen en toepassingen te omzeilen behoort te worden beperkt en nauwkeurig te worden gecontroleerd.</v>
      </c>
      <c r="M190" s="80" t="str">
        <f>'BIO2 in Excel v1.2'!A139</f>
        <v>8.18.02</v>
      </c>
      <c r="N190" s="193" t="str">
        <f>'Handreiking BIO2-opmaat v2.4'!I176</f>
        <v>8.18.2</v>
      </c>
      <c r="O190" s="87" t="str">
        <f>'BIO 1.04zv in Excel v1.4'!J65</f>
        <v>09.4.4.2</v>
      </c>
      <c r="P190" s="86" t="s">
        <v>24</v>
      </c>
      <c r="Q190" s="193">
        <f>'Handreiking BIO2-opmaat v2.4'!J176</f>
        <v>2</v>
      </c>
      <c r="R190" s="87">
        <f>'BIO 1.04zv in Excel v1.4'!K65</f>
        <v>2</v>
      </c>
      <c r="S190" s="80" t="str">
        <f>'BIO2 in Excel v1.2'!B139</f>
        <v>Het gebruik van systeemhulpmiddelen wordt gelogd.
De logging is een halfjaar beschikbaar voor onderzoek.</v>
      </c>
      <c r="T190" s="193" t="str">
        <f>'Handreiking BIO2-opmaat v2.4'!K176</f>
        <v>Het gebruik van systeemhulpmiddelen wordt gelogd. De logging is een halfjaar beschikbaar voor onderzoek.</v>
      </c>
      <c r="U190" s="87" t="str">
        <f>'BIO 1.04zv in Excel v1.4'!L65</f>
        <v>Het gebruik van systeemhulpmiddelen wordt gelogd. De logging is een halfjaar beschikbaar voor onderzoek.</v>
      </c>
      <c r="V190" s="86" t="s">
        <v>24</v>
      </c>
      <c r="W190" s="193" t="str">
        <f>'Handreiking BIO2-opmaat v2.4'!L176</f>
        <v>Dienstenleverancier</v>
      </c>
      <c r="X190" s="87" t="str">
        <f>'BIO 1.04zv in Excel v1.4'!M65</f>
        <v>Dienstenleverancier</v>
      </c>
      <c r="Y190" s="143" t="str">
        <f>'BIO2 in Excel v1.2'!C139</f>
        <v>Overheidsrisico</v>
      </c>
      <c r="Z190" s="194" t="s">
        <v>24</v>
      </c>
      <c r="AA190" s="81" t="s">
        <v>24</v>
      </c>
    </row>
    <row r="191" spans="1:27" ht="45" x14ac:dyDescent="0.15">
      <c r="A191" s="80" t="str">
        <f t="shared" si="20"/>
        <v>8.19</v>
      </c>
      <c r="B191" s="193" t="str">
        <f>'Handreiking BIO2-opmaat v2.4'!A177</f>
        <v>8.19</v>
      </c>
      <c r="C191" s="87" t="str">
        <f>'BIO 1.04zv in Excel v1.4'!F119</f>
        <v>12.6.2</v>
      </c>
      <c r="D191" s="144" t="s">
        <v>24</v>
      </c>
      <c r="E191" s="193">
        <f>'Handreiking BIO2-opmaat v2.4'!C177</f>
        <v>1</v>
      </c>
      <c r="F191" s="92">
        <f>'BIO 1.04zv in Excel v1.4'!G119</f>
        <v>1</v>
      </c>
      <c r="G191" s="80" t="str">
        <f t="shared" si="21"/>
        <v>Installeren van software op operationele systemen</v>
      </c>
      <c r="H191" s="193" t="str">
        <f>'Handreiking BIO2-opmaat v2.4'!D177</f>
        <v>Installeren van software op operationele systemen</v>
      </c>
      <c r="I191" s="87" t="str">
        <f>'BIO 1.04zv in Excel v1.4'!H119</f>
        <v>Beperkingen voor het installeren van software</v>
      </c>
      <c r="J191" s="80" t="str">
        <f t="shared" si="22"/>
        <v>Er behoren procedures en maatregelen te worden geïmplementeerd om het installeren van software op operationele systemen op beveiligde wijze te beheren.</v>
      </c>
      <c r="K191" s="193" t="str">
        <f>'Handreiking BIO2-opmaat v2.4'!E177</f>
        <v>Er behoren procedures en maatregelen te worden geïmplementeerd om het installeren van software op operationele systemen op beveiligde wijze te beheren.</v>
      </c>
      <c r="L191" s="138" t="str">
        <f>'BIO 1.04zv in Excel v1.4'!I119</f>
        <v>Voor het door gebruikers installeren van software behoren regels te worden vastgesteld en te worden geïmplementeerd.</v>
      </c>
      <c r="M191" s="80" t="str">
        <f>'BIO2 in Excel v1.2'!A140</f>
        <v>8.19.01</v>
      </c>
      <c r="N191" s="193" t="str">
        <f>'Handreiking BIO2-opmaat v2.4'!I177</f>
        <v>8.19.1</v>
      </c>
      <c r="O191" s="87" t="str">
        <f>'BIO 1.04zv in Excel v1.4'!J119</f>
        <v>12.6.2.1</v>
      </c>
      <c r="P191" s="86" t="s">
        <v>24</v>
      </c>
      <c r="Q191" s="193">
        <f>'Handreiking BIO2-opmaat v2.4'!J177</f>
        <v>2</v>
      </c>
      <c r="R191" s="87">
        <f>'BIO 1.04zv in Excel v1.4'!K119</f>
        <v>2</v>
      </c>
      <c r="S191" s="80" t="str">
        <f>'BIO2 in Excel v1.2'!B140</f>
        <v>Het risico van installatie door gebruikers van niet geautoriseerde software moet worden beheerst.</v>
      </c>
      <c r="T191" s="193" t="str">
        <f>'Handreiking BIO2-opmaat v2.4'!K177</f>
        <v>Gebruikers kunnen op hun werkomgeving niets zelf installeren, anders dan wat via de ICT-leverancier wordt aangeboden of wordt toegestaan (whitelist).</v>
      </c>
      <c r="U191" s="87" t="str">
        <f>'BIO 1.04zv in Excel v1.4'!L119</f>
        <v>Gebruikers kunnen op hun werkomgeving niets zelf installeren, anders dan wat via de ICT-leverancier wordt aangeboden of wordt toegestaan (whitelist).</v>
      </c>
      <c r="V191" s="86" t="s">
        <v>24</v>
      </c>
      <c r="W191" s="193" t="str">
        <f>'Handreiking BIO2-opmaat v2.4'!L177</f>
        <v>Dienstenleverancier</v>
      </c>
      <c r="X191" s="87" t="str">
        <f>'BIO 1.04zv in Excel v1.4'!M119</f>
        <v>Dienstenleverancier</v>
      </c>
      <c r="Y191" s="143" t="str">
        <f>'BIO2 in Excel v1.2'!C140</f>
        <v>Overheidsrisico</v>
      </c>
      <c r="Z191" s="194" t="s">
        <v>24</v>
      </c>
      <c r="AA191" s="81" t="s">
        <v>24</v>
      </c>
    </row>
    <row r="192" spans="1:27" ht="45" x14ac:dyDescent="0.15">
      <c r="A192" s="80" t="str">
        <f t="shared" si="20"/>
        <v>8.19</v>
      </c>
      <c r="B192" s="193" t="str">
        <f>'Handreiking BIO2-opmaat v2.4'!A178</f>
        <v>8.19</v>
      </c>
      <c r="C192" s="87" t="str">
        <f>'BIO 1.04zv in Excel v1.4'!F117</f>
        <v>12.5.1</v>
      </c>
      <c r="D192" s="144" t="s">
        <v>24</v>
      </c>
      <c r="E192" s="193">
        <f>'Handreiking BIO2-opmaat v2.4'!C178</f>
        <v>1</v>
      </c>
      <c r="F192" s="92">
        <f>'BIO 1.04zv in Excel v1.4'!G117</f>
        <v>1</v>
      </c>
      <c r="G192" s="80" t="str">
        <f t="shared" si="21"/>
        <v>Installeren van software op operationele systemen</v>
      </c>
      <c r="H192" s="193" t="str">
        <f>'Handreiking BIO2-opmaat v2.4'!D178</f>
        <v>Installeren van software op operationele systemen</v>
      </c>
      <c r="I192" s="87" t="str">
        <f>'BIO 1.04zv in Excel v1.4'!H117</f>
        <v>Software installeren op operationele systemen</v>
      </c>
      <c r="J192" s="80" t="str">
        <f t="shared" si="22"/>
        <v>Er behoren procedures en maatregelen te worden geïmplementeerd om het installeren van software op operationele systemen op beveiligde wijze te beheren.</v>
      </c>
      <c r="K192" s="193" t="str">
        <f>'Handreiking BIO2-opmaat v2.4'!E178</f>
        <v>Er behoren procedures en maatregelen te worden geïmplementeerd om het installeren van software op operationele systemen op beveiligde wijze te beheren.</v>
      </c>
      <c r="L192" s="138" t="str">
        <f>'BIO 1.04zv in Excel v1.4'!I117</f>
        <v>Om het op operationele systemen installeren van software te beheersen behoren procedures te worden geïmplementeerd.</v>
      </c>
      <c r="M192" s="86" t="s">
        <v>24</v>
      </c>
      <c r="N192" s="193" t="str">
        <f>'Handreiking BIO2-opmaat v2.4'!I178</f>
        <v>/</v>
      </c>
      <c r="O192" s="92" t="str">
        <f>'BIO 1.04zv in Excel v1.4'!J117</f>
        <v>/</v>
      </c>
      <c r="P192" s="86" t="s">
        <v>24</v>
      </c>
      <c r="Q192" s="193" t="str">
        <f>'Handreiking BIO2-opmaat v2.4'!J178</f>
        <v>/</v>
      </c>
      <c r="R192" s="92" t="str">
        <f>'BIO 1.04zv in Excel v1.4'!K117</f>
        <v>/</v>
      </c>
      <c r="S192" s="86" t="s">
        <v>24</v>
      </c>
      <c r="T192" s="193" t="str">
        <f>'Handreiking BIO2-opmaat v2.4'!K178</f>
        <v>/</v>
      </c>
      <c r="U192" s="92" t="str">
        <f>'BIO 1.04zv in Excel v1.4'!L117</f>
        <v>/</v>
      </c>
      <c r="V192" s="86" t="s">
        <v>24</v>
      </c>
      <c r="W192" s="193" t="str">
        <f>'Handreiking BIO2-opmaat v2.4'!L178</f>
        <v>Dienstenleverancier</v>
      </c>
      <c r="X192" s="87" t="str">
        <f>'BIO 1.04zv in Excel v1.4'!M117</f>
        <v>Dienstenleverancier</v>
      </c>
      <c r="Y192" s="145" t="s">
        <v>24</v>
      </c>
      <c r="Z192" s="194" t="s">
        <v>24</v>
      </c>
      <c r="AA192" s="81" t="s">
        <v>24</v>
      </c>
    </row>
    <row r="193" spans="1:27" ht="45" x14ac:dyDescent="0.15">
      <c r="A193" s="80" t="str">
        <f t="shared" si="20"/>
        <v>8.20</v>
      </c>
      <c r="B193" s="193" t="str">
        <f>'Handreiking BIO2-opmaat v2.4'!A179</f>
        <v>8.20</v>
      </c>
      <c r="C193" s="87" t="str">
        <f>'BIO 1.04zv in Excel v1.4'!F121</f>
        <v>13.1.1</v>
      </c>
      <c r="D193" s="145" t="s">
        <v>24</v>
      </c>
      <c r="E193" s="193">
        <f>'Handreiking BIO2-opmaat v2.4'!C179</f>
        <v>1</v>
      </c>
      <c r="F193" s="92">
        <f>'BIO 1.04zv in Excel v1.4'!G121</f>
        <v>1</v>
      </c>
      <c r="G193" s="80" t="str">
        <f t="shared" si="21"/>
        <v>Beveiliging netwerkcomponenten</v>
      </c>
      <c r="H193" s="193" t="str">
        <f>'Handreiking BIO2-opmaat v2.4'!D179</f>
        <v>Beveiliging netwerkcomponenten</v>
      </c>
      <c r="I193" s="87" t="str">
        <f>'BIO 1.04zv in Excel v1.4'!H121</f>
        <v>Beheersmaatregelen voor netwerken</v>
      </c>
      <c r="J193" s="80" t="str">
        <f t="shared" si="22"/>
        <v>Netwerken en netwerkapparaten behoren te worden beveiligd, beheerd en beheerst om informatie in systemen en toepassingen te beschermen.</v>
      </c>
      <c r="K193" s="193" t="str">
        <f>'Handreiking BIO2-opmaat v2.4'!E179</f>
        <v>Netwerken en netwerkapparaten behoren te worden beveiligd, beheerd en beheerst om informatie in systemen en toepassingen te beschermen.</v>
      </c>
      <c r="L193" s="138" t="str">
        <f>'BIO 1.04zv in Excel v1.4'!I121</f>
        <v>Netwerken behoren te worden beheerd en beheerst om informatie in systemen en toepassingen te beschermen.</v>
      </c>
      <c r="M193" s="80" t="str">
        <f>'BIO2 in Excel v1.2'!A141</f>
        <v>8.20.01</v>
      </c>
      <c r="N193" s="193" t="str">
        <f>'Handreiking BIO2-opmaat v2.4'!I179</f>
        <v>/</v>
      </c>
      <c r="O193" s="92" t="str">
        <f>'BIO 1.04zv in Excel v1.4'!J121</f>
        <v>/</v>
      </c>
      <c r="P193" s="86" t="s">
        <v>24</v>
      </c>
      <c r="Q193" s="193" t="str">
        <f>'Handreiking BIO2-opmaat v2.4'!J179</f>
        <v>/</v>
      </c>
      <c r="R193" s="92" t="str">
        <f>'BIO 1.04zv in Excel v1.4'!K121</f>
        <v>/</v>
      </c>
      <c r="S193" s="80" t="str">
        <f>'BIO2 in Excel v1.2'!B141</f>
        <v>Netwerkcomponenten moeten minimaal voldoen aan het vertrouwelijkheidsniveau van het netwerk waarvan ze onderdeel zijn.</v>
      </c>
      <c r="T193" s="193" t="str">
        <f>'Handreiking BIO2-opmaat v2.4'!K179</f>
        <v>/</v>
      </c>
      <c r="U193" s="92" t="str">
        <f>'BIO 1.04zv in Excel v1.4'!L121</f>
        <v>/</v>
      </c>
      <c r="V193" s="86" t="s">
        <v>24</v>
      </c>
      <c r="W193" s="193" t="str">
        <f>'Handreiking BIO2-opmaat v2.4'!L179</f>
        <v>Dienstenleverancier</v>
      </c>
      <c r="X193" s="87" t="str">
        <f>'BIO 1.04zv in Excel v1.4'!M121</f>
        <v>Dienstenleverancier</v>
      </c>
      <c r="Y193" s="143" t="str">
        <f>'BIO2 in Excel v1.2'!C141</f>
        <v>Overheidsrisico</v>
      </c>
      <c r="Z193" s="194" t="s">
        <v>24</v>
      </c>
      <c r="AA193" s="81" t="s">
        <v>24</v>
      </c>
    </row>
    <row r="194" spans="1:27" ht="45" x14ac:dyDescent="0.15">
      <c r="A194" s="80" t="str">
        <f t="shared" si="20"/>
        <v>8.20</v>
      </c>
      <c r="B194" s="193" t="str">
        <f>'Handreiking BIO2-opmaat v2.4'!A179</f>
        <v>8.20</v>
      </c>
      <c r="C194" s="87" t="str">
        <f>'BIO 1.04zv in Excel v1.4'!F121</f>
        <v>13.1.1</v>
      </c>
      <c r="D194" s="144" t="s">
        <v>24</v>
      </c>
      <c r="E194" s="193">
        <f>'Handreiking BIO2-opmaat v2.4'!C179</f>
        <v>1</v>
      </c>
      <c r="F194" s="92">
        <f>'BIO 1.04zv in Excel v1.4'!G121</f>
        <v>1</v>
      </c>
      <c r="G194" s="80" t="str">
        <f t="shared" si="21"/>
        <v>Beveiliging netwerkcomponenten</v>
      </c>
      <c r="H194" s="193" t="str">
        <f>'Handreiking BIO2-opmaat v2.4'!D179</f>
        <v>Beveiliging netwerkcomponenten</v>
      </c>
      <c r="I194" s="92" t="str">
        <f>'BIO 1.04zv in Excel v1.4'!H121</f>
        <v>Beheersmaatregelen voor netwerken</v>
      </c>
      <c r="J194" s="82" t="str">
        <f t="shared" si="22"/>
        <v>Netwerken en netwerkapparaten behoren te worden beveiligd, beheerd en beheerst om informatie in systemen en toepassingen te beschermen.</v>
      </c>
      <c r="K194" s="193" t="str">
        <f>'Handreiking BIO2-opmaat v2.4'!E179</f>
        <v>Netwerken en netwerkapparaten behoren te worden beveiligd, beheerd en beheerst om informatie in systemen en toepassingen te beschermen.</v>
      </c>
      <c r="L194" s="139" t="str">
        <f>'BIO 1.04zv in Excel v1.4'!I121</f>
        <v>Netwerken behoren te worden beheerd en beheerst om informatie in systemen en toepassingen te beschermen.</v>
      </c>
      <c r="M194" s="80" t="str">
        <f>'BIO2 in Excel v1.2'!A142</f>
        <v>8.20.02</v>
      </c>
      <c r="N194" s="193" t="str">
        <f>'Handreiking BIO2-opmaat v2.4'!I179</f>
        <v>/</v>
      </c>
      <c r="O194" s="87" t="str">
        <f>'BIO 1.04zv in Excel v1.4'!J121</f>
        <v>/</v>
      </c>
      <c r="P194" s="86" t="s">
        <v>24</v>
      </c>
      <c r="Q194" s="193" t="str">
        <f>'Handreiking BIO2-opmaat v2.4'!J179</f>
        <v>/</v>
      </c>
      <c r="R194" s="87" t="str">
        <f>'BIO 1.04zv in Excel v1.4'!K121</f>
        <v>/</v>
      </c>
      <c r="S194" s="80" t="str">
        <f>'BIO2 in Excel v1.2'!B142</f>
        <v>Toegang tot beheerinterfaces van netwerkcomponenten moet (zo veel als mogelijk en risicogericht) gescheiden zijn van het gebruikersnetwerk.</v>
      </c>
      <c r="T194" s="193" t="str">
        <f>'Handreiking BIO2-opmaat v2.4'!K179</f>
        <v>/</v>
      </c>
      <c r="U194" s="92" t="str">
        <f>'BIO 1.04zv in Excel v1.4'!L121</f>
        <v>/</v>
      </c>
      <c r="V194" s="86" t="s">
        <v>24</v>
      </c>
      <c r="W194" s="193" t="str">
        <f>'Handreiking BIO2-opmaat v2.4'!L179</f>
        <v>Dienstenleverancier</v>
      </c>
      <c r="X194" s="87" t="str">
        <f>'BIO 1.04zv in Excel v1.4'!M121</f>
        <v>Dienstenleverancier</v>
      </c>
      <c r="Y194" s="143" t="str">
        <f>'BIO2 in Excel v1.2'!C142</f>
        <v>Overheidsrisico</v>
      </c>
      <c r="Z194" s="194" t="s">
        <v>24</v>
      </c>
      <c r="AA194" s="81" t="s">
        <v>24</v>
      </c>
    </row>
    <row r="195" spans="1:27" ht="90" x14ac:dyDescent="0.15">
      <c r="A195" s="80" t="str">
        <f t="shared" si="20"/>
        <v>8.21</v>
      </c>
      <c r="B195" s="193" t="str">
        <f>'Handreiking BIO2-opmaat v2.4'!A180</f>
        <v>8.21</v>
      </c>
      <c r="C195" s="87" t="str">
        <f>'BIO 1.04zv in Excel v1.4'!F125</f>
        <v>13.1.2</v>
      </c>
      <c r="D195" s="144" t="s">
        <v>24</v>
      </c>
      <c r="E195" s="193">
        <f>'Handreiking BIO2-opmaat v2.4'!C180</f>
        <v>1</v>
      </c>
      <c r="F195" s="92">
        <f>'BIO 1.04zv in Excel v1.4'!G125</f>
        <v>1</v>
      </c>
      <c r="G195" s="80" t="str">
        <f t="shared" si="21"/>
        <v>Beveiliging van netwerkdiensten</v>
      </c>
      <c r="H195" s="193" t="str">
        <f>'Handreiking BIO2-opmaat v2.4'!D180</f>
        <v>Beveiliging van netwerkdiensten</v>
      </c>
      <c r="I195" s="87" t="str">
        <f>'BIO 1.04zv in Excel v1.4'!H125</f>
        <v>Beveiliging van netwerkdiensten</v>
      </c>
      <c r="J195" s="80" t="str">
        <f t="shared" si="22"/>
        <v>Beveiligingsmechanismen, dienstverleningsniveaus en dienstverleningseisen voor alle netwerkdiensten behoren te worden geïdentificeerd, geïmplementeerd en gemonitord.</v>
      </c>
      <c r="K195" s="193" t="str">
        <f>'Handreiking BIO2-opmaat v2.4'!E180</f>
        <v>Beveiligingsmechanismen, dienstverleningsniveaus en dienstverleningseisen voor alle netwerkdiensten behoren te worden geïdentificeerd, geïmplementeerd en gemonitord.</v>
      </c>
      <c r="L195" s="138" t="str">
        <f>'BIO 1.04zv in Excel v1.4'!I125</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5" s="80" t="str">
        <f>'BIO2 in Excel v1.2'!A143</f>
        <v>8.21.01</v>
      </c>
      <c r="N195" s="193" t="str">
        <f>'Handreiking BIO2-opmaat v2.4'!I180</f>
        <v>8.21.1</v>
      </c>
      <c r="O195" s="87" t="str">
        <f>'BIO 1.04zv in Excel v1.4'!J125</f>
        <v>13.1.2.4</v>
      </c>
      <c r="P195" s="86" t="s">
        <v>24</v>
      </c>
      <c r="Q195" s="193">
        <f>'Handreiking BIO2-opmaat v2.4'!J180</f>
        <v>1</v>
      </c>
      <c r="R195" s="87">
        <f>'BIO 1.04zv in Excel v1.4'!K125</f>
        <v>1</v>
      </c>
      <c r="S195" s="80" t="str">
        <f>'BIO2 in Excel v1.2'!B143</f>
        <v>In koppelpunten met externe of onvertrouwde zones en vanwege netwerksegmentatie zijn maatregelen getroffen om mogelijke aanvallen die de beschikbaarheid van de informatievoorziening negatief beïnvloeden (bijvoorbeeld DDoS-aanvallen, Distributed Denial of Service attacks) te signaleren en te mitigeren.</v>
      </c>
      <c r="T195" s="193" t="str">
        <f>'Handreiking BIO2-opmaat v2.4'!K180</f>
        <v>In koppelpunten met externe of onvertrouwde zones zijn maatregelen getroffen om mogelijke aanvallen die de beschikbaarheid van de informatievoorziening negatief beïnvloeden (bijvoorbeeld DDoS-aanvallen, Distributed Denial of Service attacks) te signaleren en hierop te reageren.</v>
      </c>
      <c r="U195" s="87" t="str">
        <f>'BIO 1.04zv in Excel v1.4'!L125</f>
        <v>In koppelpunten met externe of onvertrouwde zones zijn maatregelen getroffen om mogelijke aanvallen die de beschikbaarheid van de informatievoorziening negatief beïnvloeden (bijvoorbeeld DDoS-aanvallen, Distributed Denial of Service attacks) te signaleren en hierop te reageren.</v>
      </c>
      <c r="V195" s="86" t="s">
        <v>24</v>
      </c>
      <c r="W195" s="193" t="str">
        <f>'Handreiking BIO2-opmaat v2.4'!L180</f>
        <v>Dienstenleverancier</v>
      </c>
      <c r="X195" s="87" t="str">
        <f>'BIO 1.04zv in Excel v1.4'!M125</f>
        <v>Dienstenleverancier</v>
      </c>
      <c r="Y195" s="143" t="str">
        <f>'BIO2 in Excel v1.2'!C143</f>
        <v>Basishygiëne</v>
      </c>
      <c r="Z195" s="194" t="s">
        <v>24</v>
      </c>
      <c r="AA195" s="81" t="s">
        <v>24</v>
      </c>
    </row>
    <row r="196" spans="1:27" ht="101.25" x14ac:dyDescent="0.15">
      <c r="A196" s="80" t="str">
        <f t="shared" si="20"/>
        <v>8.21</v>
      </c>
      <c r="B196" s="193" t="str">
        <f>'Handreiking BIO2-opmaat v2.4'!A181</f>
        <v>8.21</v>
      </c>
      <c r="C196" s="87" t="str">
        <f>'BIO 1.04zv in Excel v1.4'!F122</f>
        <v>13.1.2</v>
      </c>
      <c r="D196" s="144" t="s">
        <v>24</v>
      </c>
      <c r="E196" s="193">
        <f>'Handreiking BIO2-opmaat v2.4'!C181</f>
        <v>1</v>
      </c>
      <c r="F196" s="92">
        <f>'BIO 1.04zv in Excel v1.4'!G122</f>
        <v>1</v>
      </c>
      <c r="G196" s="80" t="str">
        <f t="shared" si="21"/>
        <v>Beveiliging van netwerkdiensten</v>
      </c>
      <c r="H196" s="193" t="str">
        <f>'Handreiking BIO2-opmaat v2.4'!D181</f>
        <v>Beveiliging van netwerkdiensten</v>
      </c>
      <c r="I196" s="87" t="str">
        <f>'BIO 1.04zv in Excel v1.4'!H122</f>
        <v>Beveiliging van netwerkdiensten</v>
      </c>
      <c r="J196" s="80" t="str">
        <f t="shared" si="22"/>
        <v>Beveiligingsmechanismen, dienstverleningsniveaus en dienstverleningseisen voor alle netwerkdiensten behoren te worden geïdentificeerd, geïmplementeerd en gemonitord.</v>
      </c>
      <c r="K196" s="193" t="str">
        <f>'Handreiking BIO2-opmaat v2.4'!E181</f>
        <v>Beveiligingsmechanismen, dienstverleningsniveaus en dienstverleningseisen voor alle netwerkdiensten behoren te worden geïdentificeerd, geïmplementeerd en gemonitord.</v>
      </c>
      <c r="L196" s="138" t="str">
        <f>'BIO 1.04zv in Excel v1.4'!I122</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6" s="80" t="str">
        <f>'BIO2 in Excel v1.2'!A144</f>
        <v>8.21.02</v>
      </c>
      <c r="N196" s="193" t="str">
        <f>'Handreiking BIO2-opmaat v2.4'!I181</f>
        <v>8.21.2</v>
      </c>
      <c r="O196" s="87" t="str">
        <f>'BIO 1.04zv in Excel v1.4'!J122</f>
        <v>13.1.2.1</v>
      </c>
      <c r="P196" s="86" t="s">
        <v>24</v>
      </c>
      <c r="Q196" s="193">
        <f>'Handreiking BIO2-opmaat v2.4'!J181</f>
        <v>2</v>
      </c>
      <c r="R196" s="87">
        <f>'BIO 1.04zv in Excel v1.4'!K122</f>
        <v>2</v>
      </c>
      <c r="S196" s="80" t="str">
        <f>'BIO2 in Excel v1.2'!B144</f>
        <v>Het dataverkeer van of naar de vertrouwde omgeving, wordt bewaakt/geanalyseerd op verdacht verkeer met detectievoorzieningen.</v>
      </c>
      <c r="T196" s="193" t="str">
        <f>'Handreiking BIO2-opmaat v2.4'!K181</f>
        <v>Het dataverkeer dat de organisatie binnenkomt of uitgaat, wordt bewaakt/geanalyseerd op kwaadaardige elementen middels detectievoorzieningen (zoals beschreven in de richtlijn voor implementatie van detectieoplossingen), zoals het Nationaal Detectie Netwerk (alleen voor rijksoverheidsorganisaties) of GDI, die worden ingezet op basis van een risicoafweging, mede aan de hand van de aard van de te beschermen gegevens en informatiesystemen.</v>
      </c>
      <c r="U196" s="87" t="str">
        <f>'BIO 1.04zv in Excel v1.4'!L122</f>
        <v>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v>
      </c>
      <c r="V196" s="86" t="s">
        <v>24</v>
      </c>
      <c r="W196" s="193" t="str">
        <f>'Handreiking BIO2-opmaat v2.4'!L181</f>
        <v>Dienstenleverancier</v>
      </c>
      <c r="X196" s="87" t="str">
        <f>'BIO 1.04zv in Excel v1.4'!M122</f>
        <v>Dienstenleverancier</v>
      </c>
      <c r="Y196" s="143" t="str">
        <f>'BIO2 in Excel v1.2'!C144</f>
        <v>Basishygiëne</v>
      </c>
      <c r="Z196" s="194" t="s">
        <v>24</v>
      </c>
      <c r="AA196" s="81" t="s">
        <v>24</v>
      </c>
    </row>
    <row r="197" spans="1:27" ht="90" x14ac:dyDescent="0.15">
      <c r="A197" s="80" t="str">
        <f t="shared" ref="A197:A223" si="23">B197</f>
        <v>8.21</v>
      </c>
      <c r="B197" s="193" t="str">
        <f>'Handreiking BIO2-opmaat v2.4'!A182</f>
        <v>8.21</v>
      </c>
      <c r="C197" s="87" t="str">
        <f>'BIO 1.04zv in Excel v1.4'!F123</f>
        <v>13.1.2</v>
      </c>
      <c r="D197" s="144" t="s">
        <v>24</v>
      </c>
      <c r="E197" s="193">
        <f>'Handreiking BIO2-opmaat v2.4'!C182</f>
        <v>1</v>
      </c>
      <c r="F197" s="92">
        <f>'BIO 1.04zv in Excel v1.4'!G123</f>
        <v>1</v>
      </c>
      <c r="G197" s="80" t="str">
        <f t="shared" ref="G197:G223" si="24">H197</f>
        <v>Beveiliging van netwerkdiensten</v>
      </c>
      <c r="H197" s="193" t="str">
        <f>'Handreiking BIO2-opmaat v2.4'!D182</f>
        <v>Beveiliging van netwerkdiensten</v>
      </c>
      <c r="I197" s="87" t="str">
        <f>'BIO 1.04zv in Excel v1.4'!H123</f>
        <v>Beveiliging van netwerkdiensten</v>
      </c>
      <c r="J197" s="80" t="str">
        <f t="shared" ref="J197:J223" si="25">K197</f>
        <v>Beveiligingsmechanismen, dienstverleningsniveaus en dienstverleningseisen voor alle netwerkdiensten behoren te worden geïdentificeerd, geïmplementeerd en gemonitord.</v>
      </c>
      <c r="K197" s="193" t="str">
        <f>'Handreiking BIO2-opmaat v2.4'!E182</f>
        <v>Beveiligingsmechanismen, dienstverleningsniveaus en dienstverleningseisen voor alle netwerkdiensten behoren te worden geïdentificeerd, geïmplementeerd en gemonitord.</v>
      </c>
      <c r="L197" s="138" t="str">
        <f>'BIO 1.04zv in Excel v1.4'!I123</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7" s="80" t="str">
        <f>'BIO2 in Excel v1.2'!A145</f>
        <v>8.21.03</v>
      </c>
      <c r="N197" s="193" t="str">
        <f>'Handreiking BIO2-opmaat v2.4'!I182</f>
        <v>8.21.3</v>
      </c>
      <c r="O197" s="87" t="str">
        <f>'BIO 1.04zv in Excel v1.4'!J123</f>
        <v>13.1.2.2</v>
      </c>
      <c r="P197" s="86" t="s">
        <v>24</v>
      </c>
      <c r="Q197" s="193">
        <f>'Handreiking BIO2-opmaat v2.4'!J182</f>
        <v>2</v>
      </c>
      <c r="R197" s="92">
        <f>'BIO 1.04zv in Excel v1.4'!K123</f>
        <v>2</v>
      </c>
      <c r="S197" s="80" t="str">
        <f>'BIO2 in Excel v1.2'!B145</f>
        <v>Bij ontdekte nieuwe dreigingen vanuit overheidsmaatregel 8.21.02 worden deze doorgeleid, rekening houdend met de geldende juridische kaders gedeeld binnen de overheid.</v>
      </c>
      <c r="T197" s="193" t="str">
        <f>'Handreiking BIO2-opmaat v2.4'!K182</f>
        <v>Bij ontdekte nieuwe dreigingen vanuit 8.21.2 worden deze, rekening houdend met de geldende juridische kaders, verplicht gedeeld binnen de overheid, waaronder met het NCSC (alleen voor rijksoverheidsorganisaties) of de sectorale CERT, bij voorkeur door geautomatiseerde mechanismen (threat intelligence sharing).</v>
      </c>
      <c r="U197" s="92" t="str">
        <f>'BIO 1.04zv in Excel v1.4'!L123</f>
        <v>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v>
      </c>
      <c r="V197" s="86" t="s">
        <v>24</v>
      </c>
      <c r="W197" s="193" t="str">
        <f>'Handreiking BIO2-opmaat v2.4'!L182</f>
        <v>Dienstenleverancier</v>
      </c>
      <c r="X197" s="87" t="str">
        <f>'BIO 1.04zv in Excel v1.4'!M123</f>
        <v>Dienstenleverancier</v>
      </c>
      <c r="Y197" s="143" t="str">
        <f>'BIO2 in Excel v1.2'!C145</f>
        <v>Basishygiëne</v>
      </c>
      <c r="Z197" s="194" t="s">
        <v>24</v>
      </c>
      <c r="AA197" s="81" t="s">
        <v>24</v>
      </c>
    </row>
    <row r="198" spans="1:27" ht="180" x14ac:dyDescent="0.15">
      <c r="A198" s="80" t="str">
        <f t="shared" si="23"/>
        <v>8.21</v>
      </c>
      <c r="B198" s="193" t="str">
        <f>'Handreiking BIO2-opmaat v2.4'!A183</f>
        <v>8.21</v>
      </c>
      <c r="C198" s="87" t="str">
        <f>'BIO 1.04zv in Excel v1.4'!F124</f>
        <v>13.1.2</v>
      </c>
      <c r="D198" s="144" t="s">
        <v>24</v>
      </c>
      <c r="E198" s="193">
        <f>'Handreiking BIO2-opmaat v2.4'!C183</f>
        <v>1</v>
      </c>
      <c r="F198" s="92">
        <f>'BIO 1.04zv in Excel v1.4'!G124</f>
        <v>1</v>
      </c>
      <c r="G198" s="80" t="str">
        <f t="shared" si="24"/>
        <v>Beveiliging van netwerkdiensten</v>
      </c>
      <c r="H198" s="193" t="str">
        <f>'Handreiking BIO2-opmaat v2.4'!D183</f>
        <v>Beveiliging van netwerkdiensten</v>
      </c>
      <c r="I198" s="87" t="str">
        <f>'BIO 1.04zv in Excel v1.4'!H124</f>
        <v>Beveiliging van netwerkdiensten</v>
      </c>
      <c r="J198" s="80" t="str">
        <f t="shared" si="25"/>
        <v>Beveiligingsmechanismen, dienstverleningsniveaus en dienstverleningseisen voor alle netwerkdiensten behoren te worden geïdentificeerd, geïmplementeerd en gemonitord.</v>
      </c>
      <c r="K198" s="193" t="str">
        <f>'Handreiking BIO2-opmaat v2.4'!E183</f>
        <v>Beveiligingsmechanismen, dienstverleningsniveaus en dienstverleningseisen voor alle netwerkdiensten behoren te worden geïdentificeerd, geïmplementeerd en gemonitord.</v>
      </c>
      <c r="L198" s="138" t="str">
        <f>'BIO 1.04zv in Excel v1.4'!I124</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8" s="80" t="str">
        <f>'BIO2 in Excel v1.2'!A146</f>
        <v>8.21.04</v>
      </c>
      <c r="N198" s="193" t="str">
        <f>'Handreiking BIO2-opmaat v2.4'!I183</f>
        <v>8.21.4</v>
      </c>
      <c r="O198" s="87" t="str">
        <f>'BIO 1.04zv in Excel v1.4'!J124</f>
        <v>13.1.2.3</v>
      </c>
      <c r="P198" s="86" t="s">
        <v>24</v>
      </c>
      <c r="Q198" s="193">
        <f>'Handreiking BIO2-opmaat v2.4'!J183</f>
        <v>2</v>
      </c>
      <c r="R198" s="87">
        <f>'BIO 1.04zv in Excel v1.4'!K124</f>
        <v>2</v>
      </c>
      <c r="S198" s="80" t="str">
        <f>'BIO2 in Excel v1.2'!B146</f>
        <v>Bij transport van gegevens over draadloze verbindingen zoals wifi en bij bedrade verbindingen buiten het gecontroleerd gebied worden de gegevens versleuteld met uitzondering van metagegevens die noodzakelijk zijn om het transport tot stand te laten komen.
De inrichting van de versleuteling is risicogericht en houdt rekening met de noodzakelijke beschermingstermijn en -niveau.
Hierbij wordt bij voorkeur gebruik gemaakt van encryptiemiddelen waarvoor de Unit Weerbaarheid van de Algemene Inlichtingen en Veiligheidsdienst (AIVD) een positief inzetadvies heeft afgegeven.
Heeft de Unit Weerbaarheid geen geadviseerde encryptiemiddelen, wordt in overleg met de CISO een andere geschikte versleutelingsmethodiek gekozen en ingericht.</v>
      </c>
      <c r="T198" s="193" t="str">
        <f>'Handreiking BIO2-opmaat v2.4'!K183</f>
        <v>Bij draadloze verbindingen zoals wifi en bij bedrade verbindingen buiten het gecontroleerd gebied wordt gebruik gemaakt van encryptiemiddelen waarvoor het Nationaal Bureau voor Verbindingsbeveiliging (NBV) een positief inzetadvies heeft afgegeven.</v>
      </c>
      <c r="U198" s="92" t="str">
        <f>'BIO 1.04zv in Excel v1.4'!L124</f>
        <v>Bij draadloze verbindingen zoals wifi en bij bedrade verbindingen buiten het gecontroleerd gebied wordt gebruik gemaakt van encryptiemiddelen waarvoor het NBV een positief inzetadvies heeft afgegeven.</v>
      </c>
      <c r="V198" s="86" t="s">
        <v>24</v>
      </c>
      <c r="W198" s="193" t="str">
        <f>'Handreiking BIO2-opmaat v2.4'!L183</f>
        <v>Dienstenleverancier</v>
      </c>
      <c r="X198" s="87" t="str">
        <f>'BIO 1.04zv in Excel v1.4'!M124</f>
        <v>Dienstenleverancier</v>
      </c>
      <c r="Y198" s="143" t="str">
        <f>'BIO2 in Excel v1.2'!C146</f>
        <v>Basishygiëne</v>
      </c>
      <c r="Z198" s="194" t="s">
        <v>24</v>
      </c>
      <c r="AA198" s="81" t="s">
        <v>24</v>
      </c>
    </row>
    <row r="199" spans="1:27" ht="45" x14ac:dyDescent="0.15">
      <c r="A199" s="80" t="str">
        <f t="shared" si="23"/>
        <v>8.22</v>
      </c>
      <c r="B199" s="193" t="str">
        <f>'Handreiking BIO2-opmaat v2.4'!A184</f>
        <v>8.22</v>
      </c>
      <c r="C199" s="87" t="str">
        <f>'BIO 1.04zv in Excel v1.4'!F126</f>
        <v>13.1.3</v>
      </c>
      <c r="D199" s="144" t="s">
        <v>24</v>
      </c>
      <c r="E199" s="193">
        <f>'Handreiking BIO2-opmaat v2.4'!C184</f>
        <v>1</v>
      </c>
      <c r="F199" s="92">
        <f>'BIO 1.04zv in Excel v1.4'!G126</f>
        <v>1</v>
      </c>
      <c r="G199" s="80" t="str">
        <f t="shared" si="24"/>
        <v>Netwerksegmentatie</v>
      </c>
      <c r="H199" s="193" t="str">
        <f>'Handreiking BIO2-opmaat v2.4'!D184</f>
        <v>Netwerksegmentatie</v>
      </c>
      <c r="I199" s="87" t="str">
        <f>'BIO 1.04zv in Excel v1.4'!H126</f>
        <v>Scheiding in netwerken</v>
      </c>
      <c r="J199" s="80" t="str">
        <f t="shared" si="25"/>
        <v>Groepen informatiediensten, gebruikers en informatiesystemen behoren in de netwerken van de organisatie te worden gesegmenteerd.</v>
      </c>
      <c r="K199" s="193" t="str">
        <f>'Handreiking BIO2-opmaat v2.4'!E184</f>
        <v>Groepen informatiediensten, gebruikers en informatiesystemen behoren in de netwerken van de organisatie te worden gesegmenteerd.</v>
      </c>
      <c r="L199" s="138" t="str">
        <f>'BIO 1.04zv in Excel v1.4'!I126</f>
        <v xml:space="preserve">Groepen van informatiediensten, -gebruikers en -systemen behoren in netwerken te worden gescheiden. </v>
      </c>
      <c r="M199" s="80" t="str">
        <f>'BIO2 in Excel v1.2'!A147</f>
        <v>8.22.01</v>
      </c>
      <c r="N199" s="193" t="str">
        <f>'Handreiking BIO2-opmaat v2.4'!I184</f>
        <v>8.22.1</v>
      </c>
      <c r="O199" s="87" t="str">
        <f>'BIO 1.04zv in Excel v1.4'!J126</f>
        <v>13.1.3.1</v>
      </c>
      <c r="P199" s="86" t="s">
        <v>24</v>
      </c>
      <c r="Q199" s="193">
        <f>'Handreiking BIO2-opmaat v2.4'!J184</f>
        <v>2</v>
      </c>
      <c r="R199" s="87">
        <f>'BIO 1.04zv in Excel v1.4'!K126</f>
        <v>2</v>
      </c>
      <c r="S199" s="80" t="str">
        <f>'BIO2 in Excel v1.2'!B147</f>
        <v>Alle gescheiden groepen hebben een gedefinieerd beveiligingsniveau.</v>
      </c>
      <c r="T199" s="193" t="str">
        <f>'Handreiking BIO2-opmaat v2.4'!K184</f>
        <v>Alle gescheiden groepen hebben een gedefinieerd beveiligingsniveau.</v>
      </c>
      <c r="U199" s="87" t="str">
        <f>'BIO 1.04zv in Excel v1.4'!L126</f>
        <v>Alle gescheiden groepen hebben een gedefinieerd beveiligingsniveau.</v>
      </c>
      <c r="V199" s="86" t="s">
        <v>24</v>
      </c>
      <c r="W199" s="193" t="str">
        <f>'Handreiking BIO2-opmaat v2.4'!L184</f>
        <v>Dienstenleverancier</v>
      </c>
      <c r="X199" s="87" t="str">
        <f>'BIO 1.04zv in Excel v1.4'!M126</f>
        <v>Dienstenleverancier</v>
      </c>
      <c r="Y199" s="143" t="str">
        <f>'BIO2 in Excel v1.2'!C147</f>
        <v>Basishygiëne</v>
      </c>
      <c r="Z199" s="194" t="s">
        <v>24</v>
      </c>
      <c r="AA199" s="81" t="s">
        <v>24</v>
      </c>
    </row>
    <row r="200" spans="1:27" ht="33.75" x14ac:dyDescent="0.15">
      <c r="A200" s="80" t="str">
        <f t="shared" si="23"/>
        <v>8.23</v>
      </c>
      <c r="B200" s="193" t="str">
        <f>'Handreiking BIO2-opmaat v2.4'!A185</f>
        <v>8.23</v>
      </c>
      <c r="C200" s="81" t="s">
        <v>24</v>
      </c>
      <c r="D200" s="144" t="s">
        <v>24</v>
      </c>
      <c r="E200" s="193">
        <f>'Handreiking BIO2-opmaat v2.4'!C185</f>
        <v>1</v>
      </c>
      <c r="F200" s="81" t="s">
        <v>24</v>
      </c>
      <c r="G200" s="80" t="str">
        <f t="shared" si="24"/>
        <v>Toepassen van webfilters</v>
      </c>
      <c r="H200" s="193" t="str">
        <f>'Handreiking BIO2-opmaat v2.4'!D185</f>
        <v>Toepassen van webfilters</v>
      </c>
      <c r="I200" s="81" t="s">
        <v>24</v>
      </c>
      <c r="J200" s="80" t="str">
        <f t="shared" si="25"/>
        <v>De toegang tot externe websites behoort te worden beheerd om de blootstelling aan kwaadaardige inhoud te beperken.</v>
      </c>
      <c r="K200" s="193" t="str">
        <f>'Handreiking BIO2-opmaat v2.4'!E185</f>
        <v>De toegang tot externe websites behoort te worden beheerd om de blootstelling aan kwaadaardige inhoud te beperken.</v>
      </c>
      <c r="L200" s="140" t="s">
        <v>24</v>
      </c>
      <c r="M200" s="80" t="str">
        <f>'BIO2 in Excel v1.2'!A148</f>
        <v>8.23.01</v>
      </c>
      <c r="N200" s="193" t="str">
        <f>'Handreiking BIO2-opmaat v2.4'!I185</f>
        <v>/</v>
      </c>
      <c r="O200" s="81" t="s">
        <v>24</v>
      </c>
      <c r="P200" s="86" t="s">
        <v>24</v>
      </c>
      <c r="Q200" s="193" t="str">
        <f>'Handreiking BIO2-opmaat v2.4'!J185</f>
        <v>/</v>
      </c>
      <c r="R200" s="81" t="s">
        <v>24</v>
      </c>
      <c r="S200" s="80" t="str">
        <f>'BIO2 in Excel v1.2'!B148</f>
        <v>Geen overheidsmaatregel, zie deel 1 Kader BIO2, verplichtingen BIO</v>
      </c>
      <c r="T200" s="193" t="str">
        <f>'Handreiking BIO2-opmaat v2.4'!K185</f>
        <v>/</v>
      </c>
      <c r="U200" s="81" t="s">
        <v>24</v>
      </c>
      <c r="V200" s="86" t="s">
        <v>24</v>
      </c>
      <c r="W200" s="193" t="str">
        <f>'Handreiking BIO2-opmaat v2.4'!L185</f>
        <v>Dienstenleverancier</v>
      </c>
      <c r="X200" s="81" t="s">
        <v>24</v>
      </c>
      <c r="Y200" s="143" t="str">
        <f>'BIO2 in Excel v1.2'!C148</f>
        <v>Overheidsrisico</v>
      </c>
      <c r="Z200" s="194" t="s">
        <v>24</v>
      </c>
      <c r="AA200" s="81" t="s">
        <v>24</v>
      </c>
    </row>
    <row r="201" spans="1:27" ht="157.5" x14ac:dyDescent="0.15">
      <c r="A201" s="80" t="str">
        <f t="shared" si="23"/>
        <v>8.24</v>
      </c>
      <c r="B201" s="193" t="str">
        <f>'Handreiking BIO2-opmaat v2.4'!A186</f>
        <v>8.24</v>
      </c>
      <c r="C201" s="87" t="str">
        <f>'BIO 1.04zv in Excel v1.4'!F67</f>
        <v>10.1.1</v>
      </c>
      <c r="D201" s="144" t="s">
        <v>24</v>
      </c>
      <c r="E201" s="193">
        <f>'Handreiking BIO2-opmaat v2.4'!C186</f>
        <v>2</v>
      </c>
      <c r="F201" s="92">
        <f>'BIO 1.04zv in Excel v1.4'!G67</f>
        <v>2</v>
      </c>
      <c r="G201" s="80" t="str">
        <f t="shared" si="24"/>
        <v>Gebruik van cryptografie</v>
      </c>
      <c r="H201" s="193" t="str">
        <f>'Handreiking BIO2-opmaat v2.4'!D186</f>
        <v>Gebruik van cryptografie</v>
      </c>
      <c r="I201" s="87" t="str">
        <f>'BIO 1.04zv in Excel v1.4'!H67</f>
        <v>Beleid inzake het gebruik van cryptografische beheersmaatregelen</v>
      </c>
      <c r="J201" s="80" t="str">
        <f t="shared" si="25"/>
        <v>Regels voor het doeltreffende gebruik van cryptografie, met inbegrip van het beheer van cryptografische sleutels, behoren te worden gedefinieerd en geïmplementeerd.</v>
      </c>
      <c r="K201" s="193" t="str">
        <f>'Handreiking BIO2-opmaat v2.4'!E186</f>
        <v>Regels voor het doeltreffende gebruik van cryptografie, met inbegrip van het beheer van cryptografische sleutels, behoren te worden gedefinieerd en geïmplementeerd.</v>
      </c>
      <c r="L201" s="138" t="str">
        <f>'BIO 1.04zv in Excel v1.4'!I67</f>
        <v>Ter bescherming van informatie behoort een beleid voor het gebruik van cryptografische beheersmaatregelen te worden ontwikkeld en geïmplementeerd.</v>
      </c>
      <c r="M201" s="80" t="str">
        <f>'BIO2 in Excel v1.2'!A149</f>
        <v>8.24.01</v>
      </c>
      <c r="N201" s="193" t="str">
        <f>'Handreiking BIO2-opmaat v2.4'!I186</f>
        <v>8.24.1</v>
      </c>
      <c r="O201" s="87" t="str">
        <f>'BIO 1.04zv in Excel v1.4'!J67</f>
        <v>10.1.1.1</v>
      </c>
      <c r="P201" s="86" t="s">
        <v>24</v>
      </c>
      <c r="Q201" s="193">
        <f>'Handreiking BIO2-opmaat v2.4'!J186</f>
        <v>2</v>
      </c>
      <c r="R201" s="87">
        <f>'BIO 1.04zv in Excel v1.4'!K67</f>
        <v>2</v>
      </c>
      <c r="S201" s="80" t="str">
        <f>'BIO2 in Excel v1.2'!B149</f>
        <v>In het cryptografiebeleid zijn minimaal de volgende onderwerpen uitgewerkt: 
- Wanneer cryptografie ingezet wordt.
- Wie verantwoordelijk is voor de implementatie.
- Wie verantwoordelijk is voor het sleutelbeheer.
- Hoe geregistreerd wordt waar welke cryptografie toegepast wordt.
- Welke normen als basis dienen voor cryptografie en de wijze waarop de normen van het Forum Standaardisatie worden toegepast.
- De wijze waarop het beschermingsniveau vastgesteld wordt.
- Bij communicatie tussen organisaties wordt het beleid onderling vastgesteld.</v>
      </c>
      <c r="T201" s="193" t="str">
        <f>'Handreiking BIO2-opmaat v2.4'!K186</f>
        <v>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Standaardisatie worden toegepast. 
(e) De wijze waarop het beschermingsniveau vastgesteld wordt. 
(f) Bij communicatie tussen organisaties wordt het beleid onderling vastgesteld.</v>
      </c>
      <c r="U201" s="87" t="str">
        <f>'BIO 1.04zv in Excel v1.4'!L67</f>
        <v>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v>
      </c>
      <c r="V201" s="86" t="s">
        <v>24</v>
      </c>
      <c r="W201" s="193" t="str">
        <f>'Handreiking BIO2-opmaat v2.4'!L186</f>
        <v>Proceseigenaar
Dienstenleverancier</v>
      </c>
      <c r="X201" s="87" t="str">
        <f>'BIO 1.04zv in Excel v1.4'!M67</f>
        <v>Secretaris</v>
      </c>
      <c r="Y201" s="143" t="str">
        <f>'BIO2 in Excel v1.2'!C149</f>
        <v>Basishygiëne, ketenhygiëne</v>
      </c>
      <c r="Z201" s="194" t="s">
        <v>24</v>
      </c>
      <c r="AA201" s="81" t="s">
        <v>24</v>
      </c>
    </row>
    <row r="202" spans="1:27" ht="56.25" x14ac:dyDescent="0.15">
      <c r="A202" s="80" t="str">
        <f t="shared" si="23"/>
        <v>8.24</v>
      </c>
      <c r="B202" s="193" t="str">
        <f>'Handreiking BIO2-opmaat v2.4'!A187</f>
        <v>8.24</v>
      </c>
      <c r="C202" s="129" t="str">
        <f>C204</f>
        <v>10.1.2</v>
      </c>
      <c r="D202" s="145" t="s">
        <v>24</v>
      </c>
      <c r="E202" s="193">
        <f>'Handreiking BIO2-opmaat v2.4'!C187</f>
        <v>2</v>
      </c>
      <c r="F202" s="92">
        <f>'BIO 1.04zv in Excel v1.4'!G68</f>
        <v>2</v>
      </c>
      <c r="G202" s="80" t="str">
        <f t="shared" si="24"/>
        <v>Gebruik van cryptografie</v>
      </c>
      <c r="H202" s="193" t="str">
        <f>'Handreiking BIO2-opmaat v2.4'!D187</f>
        <v>Gebruik van cryptografie</v>
      </c>
      <c r="I202" s="87" t="str">
        <f>'BIO 1.04zv in Excel v1.4'!D68</f>
        <v>Cryptografische beheersmaatregelen</v>
      </c>
      <c r="J202" s="80" t="str">
        <f t="shared" si="25"/>
        <v>Regels voor het doeltreffende gebruik van cryptografie, met inbegrip van het beheer van cryptografische sleutels, behoren te worden gedefinieerd en geïmplementeerd.</v>
      </c>
      <c r="K202" s="193" t="str">
        <f>'Handreiking BIO2-opmaat v2.4'!E187</f>
        <v>Regels voor het doeltreffende gebruik van cryptografie, met inbegrip van het beheer van cryptografische sleutels, behoren te worden gedefinieerd en geïmplementeerd.</v>
      </c>
      <c r="L202" s="138" t="str">
        <f>'BIO 1.04zv in Excel v1.4'!I68</f>
        <v>Ter bescherming van informatie behoort een beleid voor het gebruik van cryptografische beheersmaatregelen te worden ontwikkeld en geïmplementeerd.</v>
      </c>
      <c r="M202" s="80" t="str">
        <f>'BIO2 in Excel v1.2'!A150</f>
        <v>8.24.02</v>
      </c>
      <c r="N202" s="194" t="s">
        <v>24</v>
      </c>
      <c r="O202" s="81" t="s">
        <v>24</v>
      </c>
      <c r="P202" s="86" t="s">
        <v>24</v>
      </c>
      <c r="Q202" s="194" t="s">
        <v>24</v>
      </c>
      <c r="R202" s="81" t="s">
        <v>24</v>
      </c>
      <c r="S202" s="80" t="str">
        <f>'BIO2 in Excel v1.2'!B150</f>
        <v>Cryptografische beheersmaatregelen zijn opgenomen in de inventaris van de bedrijfsmiddelen.
Voor alle cryptografische beheersmaatregelen is vastgesteld waar ze worden ingezet, wie er voor verantwoordelijk is en hoe ze actueel worden gehouden.</v>
      </c>
      <c r="T202" s="194" t="s">
        <v>24</v>
      </c>
      <c r="U202" s="81" t="s">
        <v>24</v>
      </c>
      <c r="V202" s="86" t="s">
        <v>24</v>
      </c>
      <c r="W202" s="193" t="str">
        <f>'Handreiking BIO2-opmaat v2.4'!L187</f>
        <v>Proceseigenaar
Dienstenleverancier</v>
      </c>
      <c r="X202" s="87" t="str">
        <f>'BIO 1.04zv in Excel v1.4'!M68</f>
        <v>Secretaris</v>
      </c>
      <c r="Y202" s="143" t="str">
        <f>'BIO2 in Excel v1.2'!C150</f>
        <v>Basishygiëne, ketenhygiëne</v>
      </c>
      <c r="Z202" s="194" t="s">
        <v>24</v>
      </c>
      <c r="AA202" s="81" t="s">
        <v>24</v>
      </c>
    </row>
    <row r="203" spans="1:27" ht="45" x14ac:dyDescent="0.15">
      <c r="A203" s="80" t="str">
        <f t="shared" si="23"/>
        <v>8.24</v>
      </c>
      <c r="B203" s="193" t="str">
        <f>'Handreiking BIO2-opmaat v2.4'!A187</f>
        <v>8.24</v>
      </c>
      <c r="C203" s="87" t="str">
        <f>'BIO 1.04zv in Excel v1.4'!F68</f>
        <v>10.1.1</v>
      </c>
      <c r="D203" s="144" t="s">
        <v>24</v>
      </c>
      <c r="E203" s="193">
        <f>'Handreiking BIO2-opmaat v2.4'!C187</f>
        <v>2</v>
      </c>
      <c r="F203" s="92">
        <f>'BIO 1.04zv in Excel v1.4'!G68</f>
        <v>2</v>
      </c>
      <c r="G203" s="80" t="str">
        <f t="shared" si="24"/>
        <v>Gebruik van cryptografie</v>
      </c>
      <c r="H203" s="193" t="str">
        <f>'Handreiking BIO2-opmaat v2.4'!D187</f>
        <v>Gebruik van cryptografie</v>
      </c>
      <c r="I203" s="87" t="str">
        <f>'BIO 1.04zv in Excel v1.4'!H68</f>
        <v>Beleid inzake het gebruik van cryptografische beheersmaatregelen</v>
      </c>
      <c r="J203" s="80" t="str">
        <f t="shared" si="25"/>
        <v>Regels voor het doeltreffende gebruik van cryptografie, met inbegrip van het beheer van cryptografische sleutels, behoren te worden gedefinieerd en geïmplementeerd.</v>
      </c>
      <c r="K203" s="193" t="str">
        <f>'Handreiking BIO2-opmaat v2.4'!E187</f>
        <v>Regels voor het doeltreffende gebruik van cryptografie, met inbegrip van het beheer van cryptografische sleutels, behoren te worden gedefinieerd en geïmplementeerd.</v>
      </c>
      <c r="L203" s="138" t="str">
        <f>'BIO 1.04zv in Excel v1.4'!I68</f>
        <v>Ter bescherming van informatie behoort een beleid voor het gebruik van cryptografische beheersmaatregelen te worden ontwikkeld en geïmplementeerd.</v>
      </c>
      <c r="M203" s="80" t="str">
        <f>'BIO2 in Excel v1.2'!A151</f>
        <v>8.24.03</v>
      </c>
      <c r="N203" s="193" t="str">
        <f>'Handreiking BIO2-opmaat v2.4'!I187</f>
        <v>8.24.2</v>
      </c>
      <c r="O203" s="87" t="str">
        <f>'BIO 1.04zv in Excel v1.4'!J68</f>
        <v>10.1.1.2</v>
      </c>
      <c r="P203" s="86" t="s">
        <v>24</v>
      </c>
      <c r="Q203" s="193">
        <f>'Handreiking BIO2-opmaat v2.4'!J187</f>
        <v>2</v>
      </c>
      <c r="R203" s="87">
        <f>'BIO 1.04zv in Excel v1.4'!K68</f>
        <v>2</v>
      </c>
      <c r="S203" s="80" t="str">
        <f>'BIO2 in Excel v1.2'!B151</f>
        <v>Cryptografische toepassingen voldoen aan passende standaarden van het Forum Standaardisatie.</v>
      </c>
      <c r="T203" s="193" t="str">
        <f>'Handreiking BIO2-opmaat v2.4'!K187</f>
        <v>Cryptografische toepassingen voldoen aan passende standaarden van het Forum Standaardisatie.</v>
      </c>
      <c r="U203" s="87" t="str">
        <f>'BIO 1.04zv in Excel v1.4'!L68</f>
        <v>Cryptografische toepassingen voldoen aan passende standaarden.</v>
      </c>
      <c r="V203" s="86" t="s">
        <v>24</v>
      </c>
      <c r="W203" s="193" t="str">
        <f>'Handreiking BIO2-opmaat v2.4'!L187</f>
        <v>Proceseigenaar
Dienstenleverancier</v>
      </c>
      <c r="X203" s="87" t="str">
        <f>'BIO 1.04zv in Excel v1.4'!M68</f>
        <v>Secretaris</v>
      </c>
      <c r="Y203" s="143" t="str">
        <f>'BIO2 in Excel v1.2'!C151</f>
        <v>Basishygiëne, ketenhygiëne</v>
      </c>
      <c r="Z203" s="194" t="s">
        <v>24</v>
      </c>
      <c r="AA203" s="81" t="s">
        <v>24</v>
      </c>
    </row>
    <row r="204" spans="1:27" ht="67.5" x14ac:dyDescent="0.15">
      <c r="A204" s="80" t="str">
        <f t="shared" si="23"/>
        <v>8.24</v>
      </c>
      <c r="B204" s="193" t="str">
        <f>'Handreiking BIO2-opmaat v2.4'!A188</f>
        <v>8.24</v>
      </c>
      <c r="C204" s="87" t="str">
        <f>C205</f>
        <v>10.1.2</v>
      </c>
      <c r="D204" s="144" t="s">
        <v>24</v>
      </c>
      <c r="E204" s="193">
        <f>'Handreiking BIO2-opmaat v2.4'!C188</f>
        <v>2</v>
      </c>
      <c r="F204" s="92">
        <f>F205</f>
        <v>1</v>
      </c>
      <c r="G204" s="80" t="str">
        <f t="shared" si="24"/>
        <v>Gebruik van cryptografie</v>
      </c>
      <c r="H204" s="193" t="str">
        <f>'Handreiking BIO2-opmaat v2.4'!D188</f>
        <v>Gebruik van cryptografie</v>
      </c>
      <c r="I204" s="87" t="str">
        <f>I205</f>
        <v>Sleutelbeheer</v>
      </c>
      <c r="J204" s="80" t="str">
        <f t="shared" si="25"/>
        <v>Regels voor het doeltreffende gebruik van cryptografie, met inbegrip van het beheer van cryptografische sleutels, behoren te worden gedefinieerd en geïmplementeerd.</v>
      </c>
      <c r="K204" s="193" t="str">
        <f>'Handreiking BIO2-opmaat v2.4'!E188</f>
        <v>Regels voor het doeltreffende gebruik van cryptografie, met inbegrip van het beheer van cryptografische sleutels, behoren te worden gedefinieerd en geïmplementeerd.</v>
      </c>
      <c r="L204" s="140" t="str">
        <f>L205</f>
        <v>Er dient beleid te worden ontwikkeld en geïmplementeerd met betrekking tot het gebruik, de bescherming en de levensduur van cryptografische sleutels welke de gehele levensduur van de cryptografische sleutels omvat.</v>
      </c>
      <c r="M204" s="86" t="str">
        <f>M205</f>
        <v>/</v>
      </c>
      <c r="N204" s="193" t="str">
        <f>'Handreiking BIO2-opmaat v2.4'!I188</f>
        <v>8.24.3</v>
      </c>
      <c r="O204" s="81" t="s">
        <v>24</v>
      </c>
      <c r="P204" s="86" t="s">
        <v>24</v>
      </c>
      <c r="Q204" s="193">
        <f>'Handreiking BIO2-opmaat v2.4'!J188</f>
        <v>2</v>
      </c>
      <c r="R204" s="81" t="s">
        <v>24</v>
      </c>
      <c r="S204" s="91" t="str">
        <f>'BIO2 in Excel v1.2'!B152</f>
        <v>De sterkte van de cryptografie wordt gebaseerd op de actuele adviezen van het NCSC en de Unit Weerbaarheid van de AIVD.</v>
      </c>
      <c r="T204" s="193" t="str">
        <f>'Handreiking BIO2-opmaat v2.4'!K188</f>
        <v>De sterkte van de cryptografie wordt waar mogelijk gebaseerd op de actuele adviezen van het NCSC.</v>
      </c>
      <c r="U204" s="81" t="s">
        <v>24</v>
      </c>
      <c r="V204" s="86" t="s">
        <v>24</v>
      </c>
      <c r="W204" s="193" t="str">
        <f>'Handreiking BIO2-opmaat v2.4'!L188</f>
        <v>Proceseigenaar
Dienstenleverancier</v>
      </c>
      <c r="X204" s="81" t="s">
        <v>24</v>
      </c>
      <c r="Y204" s="143" t="str">
        <f>'BIO2 in Excel v1.2'!C152</f>
        <v>Basishygiëne, ketenhygiëne</v>
      </c>
      <c r="Z204" s="194" t="s">
        <v>24</v>
      </c>
      <c r="AA204" s="81" t="s">
        <v>24</v>
      </c>
    </row>
    <row r="205" spans="1:27" ht="67.5" x14ac:dyDescent="0.15">
      <c r="A205" s="80" t="str">
        <f t="shared" si="23"/>
        <v>8.24</v>
      </c>
      <c r="B205" s="193" t="str">
        <f>'Handreiking BIO2-opmaat v2.4'!A189</f>
        <v>8.24</v>
      </c>
      <c r="C205" s="87" t="str">
        <f>'BIO 1.04zv in Excel v1.4'!F69</f>
        <v>10.1.2</v>
      </c>
      <c r="D205" s="144" t="s">
        <v>24</v>
      </c>
      <c r="E205" s="193">
        <f>'Handreiking BIO2-opmaat v2.4'!C189</f>
        <v>2</v>
      </c>
      <c r="F205" s="92">
        <f>'BIO 1.04zv in Excel v1.4'!G69</f>
        <v>1</v>
      </c>
      <c r="G205" s="80" t="str">
        <f t="shared" si="24"/>
        <v>Gebruik van cryptografie</v>
      </c>
      <c r="H205" s="193" t="str">
        <f>'Handreiking BIO2-opmaat v2.4'!D189</f>
        <v>Gebruik van cryptografie</v>
      </c>
      <c r="I205" s="87" t="str">
        <f>'BIO 1.04zv in Excel v1.4'!H69</f>
        <v>Sleutelbeheer</v>
      </c>
      <c r="J205" s="80" t="str">
        <f t="shared" si="25"/>
        <v>Regels voor het doeltreffende gebruik van cryptografie, met inbegrip van het beheer van cryptografische sleutels, behoren te worden gedefinieerd en geïmplementeerd.</v>
      </c>
      <c r="K205" s="193" t="str">
        <f>'Handreiking BIO2-opmaat v2.4'!E189</f>
        <v>Regels voor het doeltreffende gebruik van cryptografie, met inbegrip van het beheer van cryptografische sleutels, behoren te worden gedefinieerd en geïmplementeerd.</v>
      </c>
      <c r="L205" s="138" t="str">
        <f>'BIO 1.04zv in Excel v1.4'!I69</f>
        <v>Er dient beleid te worden ontwikkeld en geïmplementeerd met betrekking tot het gebruik, de bescherming en de levensduur van cryptografische sleutels welke de gehele levensduur van de cryptografische sleutels omvat.</v>
      </c>
      <c r="M205" s="86" t="s">
        <v>24</v>
      </c>
      <c r="N205" s="193" t="str">
        <f>'Handreiking BIO2-opmaat v2.4'!I189</f>
        <v>8.24.4</v>
      </c>
      <c r="O205" s="92" t="str">
        <f>'BIO 1.04zv in Excel v1.4'!J69</f>
        <v>10.1.2.1</v>
      </c>
      <c r="P205" s="86" t="s">
        <v>24</v>
      </c>
      <c r="Q205" s="193">
        <f>'Handreiking BIO2-opmaat v2.4'!J189</f>
        <v>2</v>
      </c>
      <c r="R205" s="92">
        <f>'BIO 1.04zv in Excel v1.4'!K69</f>
        <v>2</v>
      </c>
      <c r="S205" s="86" t="s">
        <v>24</v>
      </c>
      <c r="T205" s="193" t="str">
        <f>'Handreiking BIO2-opmaat v2.4'!K189</f>
        <v>In geval van PKIoverheid-certificaten hanteer de PKIoverheid-eisen ten aanzien van het sleutelbeheer. In overige situaties hanteer de norm ISO 11770-1 voor het beheer van cryptografische sleutels.</v>
      </c>
      <c r="U205" s="92" t="str">
        <f>'BIO 1.04zv in Excel v1.4'!L69</f>
        <v>Ingeval van PKIoverheid-certificaten: hanteer de PKIoverheid-eisen ten aanzien van het sleutelbeheer. In overige situaties: hanteer de standaard ISO 11770 voor het beheer van cryptografische sleutels.</v>
      </c>
      <c r="V205" s="86" t="s">
        <v>24</v>
      </c>
      <c r="W205" s="193" t="str">
        <f>'Handreiking BIO2-opmaat v2.4'!L189</f>
        <v>Proceseigenaar
Dienstenleverancier</v>
      </c>
      <c r="X205" s="87" t="str">
        <f>'BIO 1.04zv in Excel v1.4'!M69</f>
        <v>Dienstenleverancier</v>
      </c>
      <c r="Y205" s="145" t="s">
        <v>24</v>
      </c>
      <c r="Z205" s="194" t="s">
        <v>24</v>
      </c>
      <c r="AA205" s="81" t="s">
        <v>24</v>
      </c>
    </row>
    <row r="206" spans="1:27" ht="67.5" x14ac:dyDescent="0.15">
      <c r="A206" s="80" t="str">
        <f t="shared" si="23"/>
        <v>8.24</v>
      </c>
      <c r="B206" s="193" t="str">
        <f>'Handreiking BIO2-opmaat v2.4'!A190</f>
        <v>8.24</v>
      </c>
      <c r="C206" s="87" t="str">
        <f>'BIO 1.04zv in Excel v1.4'!F70</f>
        <v>10.1.2</v>
      </c>
      <c r="D206" s="144" t="s">
        <v>24</v>
      </c>
      <c r="E206" s="193">
        <f>'Handreiking BIO2-opmaat v2.4'!C190</f>
        <v>2</v>
      </c>
      <c r="F206" s="92">
        <f>'BIO 1.04zv in Excel v1.4'!G70</f>
        <v>1</v>
      </c>
      <c r="G206" s="80" t="str">
        <f t="shared" si="24"/>
        <v>Gebruik van cryptografie</v>
      </c>
      <c r="H206" s="193" t="str">
        <f>'Handreiking BIO2-opmaat v2.4'!D190</f>
        <v>Gebruik van cryptografie</v>
      </c>
      <c r="I206" s="87" t="str">
        <f>'BIO 1.04zv in Excel v1.4'!H70</f>
        <v>Sleutelbeheer</v>
      </c>
      <c r="J206" s="80" t="str">
        <f t="shared" si="25"/>
        <v>Regels voor het doeltreffende gebruik van cryptografie, met inbegrip van het beheer van cryptografische sleutels, behoren te worden gedefinieerd en geïmplementeerd.</v>
      </c>
      <c r="K206" s="193" t="str">
        <f>'Handreiking BIO2-opmaat v2.4'!E190</f>
        <v>Regels voor het doeltreffende gebruik van cryptografie, met inbegrip van het beheer van cryptografische sleutels, behoren te worden gedefinieerd en geïmplementeerd.</v>
      </c>
      <c r="L206" s="138" t="str">
        <f>'BIO 1.04zv in Excel v1.4'!I70</f>
        <v>Er dient beleid te worden ontwikkeld en geïmplementeerd met betrekking tot het gebruik, de bescherming en de levensduur van cryptografische sleutels welke de gehele levensduur van de cryptografische sleutels omvat.</v>
      </c>
      <c r="M206" s="80" t="str">
        <f>'BIO2 in Excel v1.2'!A153</f>
        <v>8.24.05</v>
      </c>
      <c r="N206" s="193" t="str">
        <f>'Handreiking BIO2-opmaat v2.4'!I190</f>
        <v>8.24.5</v>
      </c>
      <c r="O206" s="92" t="str">
        <f>'BIO 1.04zv in Excel v1.4'!J70</f>
        <v>10.1.2.2</v>
      </c>
      <c r="P206" s="86" t="s">
        <v>24</v>
      </c>
      <c r="Q206" s="193">
        <f>'Handreiking BIO2-opmaat v2.4'!J190</f>
        <v>2</v>
      </c>
      <c r="R206" s="92">
        <f>'BIO 1.04zv in Excel v1.4'!K70</f>
        <v>2</v>
      </c>
      <c r="S206" s="82" t="str">
        <f>'BIO2 in Excel v1.2'!B153</f>
        <v>Er zijn (contractuele) afspraken over reservecertificaten van een alternatieve leverancier als uit de risicoafweging blijkt dat deze noodzakelijk zijn als onderdeel van gereedheid voor bedrijfscontinuïteit (beheersmaatregel 5.30).</v>
      </c>
      <c r="T206" s="193" t="str">
        <f>'Handreiking BIO2-opmaat v2.4'!K190</f>
        <v>Er zijn (contractuele) afspraken over reservecertificaten van een alternatieve leverancier als uit risicoafweging blijkt dat deze noodzakelijk zijn.</v>
      </c>
      <c r="U206" s="92" t="str">
        <f>'BIO 1.04zv in Excel v1.4'!L70</f>
        <v>Er zijn (contractuele) afspraken over reservecertificaten van een alternatieve leverancier als uit risicoafweging blijkt dat deze noodzakelijk zijn.</v>
      </c>
      <c r="V206" s="86" t="s">
        <v>24</v>
      </c>
      <c r="W206" s="193" t="str">
        <f>'Handreiking BIO2-opmaat v2.4'!L190</f>
        <v>Proceseigenaar
Dienstenleverancier</v>
      </c>
      <c r="X206" s="87" t="str">
        <f>'BIO 1.04zv in Excel v1.4'!M70</f>
        <v>Dienstenleverancier</v>
      </c>
      <c r="Y206" s="143" t="str">
        <f>'BIO2 in Excel v1.2'!C153</f>
        <v>Basishygiëne, ketenhygiëne</v>
      </c>
      <c r="Z206" s="194" t="s">
        <v>24</v>
      </c>
      <c r="AA206" s="81" t="s">
        <v>24</v>
      </c>
    </row>
    <row r="207" spans="1:27" ht="45" x14ac:dyDescent="0.15">
      <c r="A207" s="80" t="str">
        <f t="shared" si="23"/>
        <v>8.25</v>
      </c>
      <c r="B207" s="193" t="str">
        <f>'Handreiking BIO2-opmaat v2.4'!A191</f>
        <v>8.25</v>
      </c>
      <c r="C207" s="87" t="str">
        <f>'BIO 1.04zv in Excel v1.4'!F137</f>
        <v>14.2.1</v>
      </c>
      <c r="D207" s="144" t="s">
        <v>24</v>
      </c>
      <c r="E207" s="193">
        <f>'Handreiking BIO2-opmaat v2.4'!C191</f>
        <v>1</v>
      </c>
      <c r="F207" s="92">
        <f>'BIO 1.04zv in Excel v1.4'!G137</f>
        <v>1</v>
      </c>
      <c r="G207" s="80" t="str">
        <f t="shared" si="24"/>
        <v>Beveiligen tijdens de ontwikkelcyclus</v>
      </c>
      <c r="H207" s="193" t="str">
        <f>'Handreiking BIO2-opmaat v2.4'!D191</f>
        <v>Beveiligen tijdens de ontwikkelcyclus</v>
      </c>
      <c r="I207" s="87" t="str">
        <f>'BIO 1.04zv in Excel v1.4'!H137</f>
        <v>Beleid voor beveiligd ontwikkelen</v>
      </c>
      <c r="J207" s="80" t="str">
        <f t="shared" si="25"/>
        <v>Voor het veilig ontwikkelen van software en systemen behoren regels te worden vastgesteld en toegepast.</v>
      </c>
      <c r="K207" s="193" t="str">
        <f>'Handreiking BIO2-opmaat v2.4'!E191</f>
        <v>Voor het veilig ontwikkelen van software en systemen behoren regels te worden vastgesteld en toegepast.</v>
      </c>
      <c r="L207" s="138" t="str">
        <f>'BIO 1.04zv in Excel v1.4'!I137</f>
        <v>Voor het ontwikkelen van software en systemen behoren regels te worden vastgesteld en op ontwikkelactiviteiten binnen de organisatie te worden toegepast.</v>
      </c>
      <c r="M207" s="80" t="str">
        <f>'BIO2 in Excel v1.2'!A154</f>
        <v>8.25.01</v>
      </c>
      <c r="N207" s="193" t="str">
        <f>'Handreiking BIO2-opmaat v2.4'!I191</f>
        <v>8.25.1</v>
      </c>
      <c r="O207" s="92" t="str">
        <f>'BIO 1.04zv in Excel v1.4'!J137</f>
        <v>14.2.1.1</v>
      </c>
      <c r="P207" s="86" t="s">
        <v>24</v>
      </c>
      <c r="Q207" s="193">
        <f>'Handreiking BIO2-opmaat v2.4'!J191</f>
        <v>1</v>
      </c>
      <c r="R207" s="92">
        <f>'BIO 1.04zv in Excel v1.4'!K137</f>
        <v>1</v>
      </c>
      <c r="S207" s="80" t="str">
        <f>'BIO2 in Excel v1.2'!B154</f>
        <v>Geen overheidsmaatregel, zie deel 1 Kader BIO2, verplichtingen BIO</v>
      </c>
      <c r="T207" s="193" t="str">
        <f>'Handreiking BIO2-opmaat v2.4'!K191</f>
        <v>De gangbare principes rondom ‘security by design’ zijn uitgangspunt voor de ontwikkeling van software en systemen.</v>
      </c>
      <c r="U207" s="92" t="str">
        <f>'BIO 1.04zv in Excel v1.4'!L137</f>
        <v>De gangbare principes rondom ‘security by design’ zijn uitgangspunt voor de ontwikkeling van software en systemen.</v>
      </c>
      <c r="V207" s="86" t="s">
        <v>24</v>
      </c>
      <c r="W207" s="193" t="str">
        <f>'Handreiking BIO2-opmaat v2.4'!L191</f>
        <v>Secretaris/Algemeen directeur
Proceseigenaar</v>
      </c>
      <c r="X207" s="87" t="str">
        <f>'BIO 1.04zv in Excel v1.4'!M137</f>
        <v>Secretaris/algemeen directeur
Proceseigenaar</v>
      </c>
      <c r="Y207" s="143" t="str">
        <f>'BIO2 in Excel v1.2'!C154</f>
        <v>Basishygiëne</v>
      </c>
      <c r="Z207" s="194" t="s">
        <v>24</v>
      </c>
      <c r="AA207" s="81" t="s">
        <v>24</v>
      </c>
    </row>
    <row r="208" spans="1:27" ht="157.5" x14ac:dyDescent="0.15">
      <c r="A208" s="80" t="str">
        <f t="shared" si="23"/>
        <v>8.26</v>
      </c>
      <c r="B208" s="193" t="str">
        <f>'Handreiking BIO2-opmaat v2.4'!A192</f>
        <v>8.26</v>
      </c>
      <c r="C208" s="87" t="str">
        <f>'BIO 1.04zv in Excel v1.4'!F135&amp;CHAR(10)&amp;'BIO 1.04zv in Excel v1.4'!F136</f>
        <v>14.1.2
14.1.3</v>
      </c>
      <c r="D208" s="144" t="s">
        <v>24</v>
      </c>
      <c r="E208" s="193">
        <f>'Handreiking BIO2-opmaat v2.4'!C192</f>
        <v>1</v>
      </c>
      <c r="F208" s="92" t="str">
        <f>'BIO 1.04zv in Excel v1.4'!G135&amp;CHAR(10)&amp;'BIO 1.04zv in Excel v1.4'!G136</f>
        <v>1
1</v>
      </c>
      <c r="G208" s="80" t="str">
        <f t="shared" si="24"/>
        <v>Toepassingsbeveiligingseisen</v>
      </c>
      <c r="H208" s="193" t="str">
        <f>'Handreiking BIO2-opmaat v2.4'!D192</f>
        <v>Toepassingsbeveiligingseisen</v>
      </c>
      <c r="I208" s="87" t="str">
        <f>'BIO 1.04zv in Excel v1.4'!H135&amp;CHAR(10)&amp;'BIO 1.04zv in Excel v1.4'!H136</f>
        <v>Toepassingen op openbare netwerken beveiligen
Transacties van toepassingen beschermen</v>
      </c>
      <c r="J208" s="80" t="str">
        <f t="shared" si="25"/>
        <v>Er behoren eisen aan de informatiebeveiliging te worden geïdentificeerd, gespecificeerd en goedgekeurd bij het ontwikkelen of aanschaffen van toepassingen.</v>
      </c>
      <c r="K208" s="193" t="str">
        <f>'Handreiking BIO2-opmaat v2.4'!E192</f>
        <v>Er behoren eisen aan de informatiebeveiliging te worden geïdentificeerd, gespecificeerd en goedgekeurd bij het ontwikkelen of aanschaffen van toepassingen.</v>
      </c>
      <c r="L208" s="138" t="str">
        <f>'BIO 1.04zv in Excel v1.4'!I135&amp;CHAR(10)&amp;CHAR(10)&amp;'BIO 1.04zv in Excel v1.4'!I136</f>
        <v>Informatie die deel uitmaakt van uitvoeringsdiensten en die via openbare netwerken wordt uitgewisseld, behoort te worden beschermd tegen frauduleuze activiteiten, geschillen over contracten en onbevoegde openbaarmaking en wijziging.
Informatie die deel uitmaakt van transacties van toepassingen behoort te worden beschermd ter voorkoming van onvolledige overdracht, foutieve routering, onbevoegd wijzigen van berichten, onbevoegd openbaar maken, onbevoegd vermenigvuldigen of afspelen.</v>
      </c>
      <c r="M208" s="80" t="str">
        <f>'BIO2 in Excel v1.2'!A155</f>
        <v>8.26.01</v>
      </c>
      <c r="N208" s="193" t="str">
        <f>'Handreiking BIO2-opmaat v2.4'!I192</f>
        <v>8.26.1</v>
      </c>
      <c r="O208" s="87" t="str">
        <f>'BIO 1.04zv in Excel v1.4'!J135&amp;CHAR(10)&amp;'BIO 1.04zv in Excel v1.4'!J136</f>
        <v>/
/</v>
      </c>
      <c r="P208" s="86" t="s">
        <v>24</v>
      </c>
      <c r="Q208" s="193">
        <f>'Handreiking BIO2-opmaat v2.4'!J192</f>
        <v>2</v>
      </c>
      <c r="R208" s="87" t="str">
        <f>'BIO 1.04zv in Excel v1.4'!K135&amp;CHAR(10)&amp;'BIO 1.04zv in Excel v1.4'!K136</f>
        <v>/
/</v>
      </c>
      <c r="S208" s="80" t="str">
        <f>'BIO2 in Excel v1.2'!B155</f>
        <v>Geen overheidsmaatregel, zie deel 1 Kader BIO2, verplichtingen BIO</v>
      </c>
      <c r="T208" s="193" t="str">
        <f>'Handreiking BIO2-opmaat v2.4'!K192</f>
        <v>Zie overheidsmaatregel 5.14.3.</v>
      </c>
      <c r="U208" s="87" t="str">
        <f>'BIO 1.04zv in Excel v1.4'!L135&amp;CHAR(10)&amp;'BIO 1.04zv in Excel v1.4'!L136</f>
        <v>Zie overheidsmaatregel 13.2.3.3.
Zie overheidsmaatregel 13.2.3.3.</v>
      </c>
      <c r="V208" s="86" t="s">
        <v>24</v>
      </c>
      <c r="W208" s="193" t="str">
        <f>'Handreiking BIO2-opmaat v2.4'!L192</f>
        <v>Dienstenleverancier</v>
      </c>
      <c r="X208" s="87" t="str">
        <f>'BIO 1.04zv in Excel v1.4'!M135&amp;CHAR(10)&amp;'BIO 1.04zv in Excel v1.4'!M136</f>
        <v>Dienstenleverancier
Dienstenleverancier</v>
      </c>
      <c r="Y208" s="143" t="str">
        <f>'BIO2 in Excel v1.2'!C155</f>
        <v>Basishygiëne</v>
      </c>
      <c r="Z208" s="194" t="s">
        <v>24</v>
      </c>
      <c r="AA208" s="81" t="s">
        <v>24</v>
      </c>
    </row>
    <row r="209" spans="1:27" ht="67.5" x14ac:dyDescent="0.15">
      <c r="A209" s="80" t="str">
        <f t="shared" si="23"/>
        <v>8.27</v>
      </c>
      <c r="B209" s="193" t="str">
        <f>'Handreiking BIO2-opmaat v2.4'!A193</f>
        <v>8.27</v>
      </c>
      <c r="C209" s="87" t="str">
        <f>'BIO 1.04zv in Excel v1.4'!F141</f>
        <v>14.2.5</v>
      </c>
      <c r="D209" s="144" t="s">
        <v>24</v>
      </c>
      <c r="E209" s="193">
        <f>'Handreiking BIO2-opmaat v2.4'!C193</f>
        <v>1</v>
      </c>
      <c r="F209" s="87">
        <f>'BIO 1.04zv in Excel v1.4'!G141</f>
        <v>1</v>
      </c>
      <c r="G209" s="80" t="str">
        <f t="shared" si="24"/>
        <v>Veilige systeemarchitectuur en technische uitgangspunten</v>
      </c>
      <c r="H209" s="193" t="str">
        <f>'Handreiking BIO2-opmaat v2.4'!D193</f>
        <v>Veilige systeemarchitectuur en technische uitgangspunten</v>
      </c>
      <c r="I209" s="87" t="str">
        <f>'BIO 1.04zv in Excel v1.4'!H141</f>
        <v>Principes voor engineering van beveiligde systemen</v>
      </c>
      <c r="J209" s="80" t="str">
        <f t="shared" si="25"/>
        <v>Uitgangspunten voor het ontwerpen van beveiligde systemen behoren te worden vastgesteld, gedocumenteerd, onderhouden en toegepast voor alle activiteiten betreffende het ontwikkelen van informatiesystemen.</v>
      </c>
      <c r="K209" s="193" t="str">
        <f>'Handreiking BIO2-opmaat v2.4'!E193</f>
        <v>Uitgangspunten voor het ontwerpen van beveiligde systemen behoren te worden vastgesteld, gedocumenteerd, onderhouden en toegepast voor alle activiteiten betreffende het ontwikkelen van informatiesystemen.</v>
      </c>
      <c r="L209" s="138" t="str">
        <f>'BIO 1.04zv in Excel v1.4'!I141</f>
        <v>Principes voor de engineering van beveiligde systemen behoren te worden vastgesteld, gedocumenteerd, onderhouden en toegepast voor alle verrichtingen betreffende het implementeren van informatiesystemen.</v>
      </c>
      <c r="M209" s="80" t="str">
        <f>'BIO2 in Excel v1.2'!A156</f>
        <v>8.27.01</v>
      </c>
      <c r="N209" s="193" t="str">
        <f>'Handreiking BIO2-opmaat v2.4'!I193</f>
        <v>8.27.1</v>
      </c>
      <c r="O209" s="87" t="str">
        <f>'BIO 1.04zv in Excel v1.4'!J141</f>
        <v>14.2.5.1</v>
      </c>
      <c r="P209" s="86" t="s">
        <v>24</v>
      </c>
      <c r="Q209" s="193">
        <f>'Handreiking BIO2-opmaat v2.4'!J193</f>
        <v>1</v>
      </c>
      <c r="R209" s="87">
        <f>'BIO 1.04zv in Excel v1.4'!K141</f>
        <v>1</v>
      </c>
      <c r="S209" s="86" t="str">
        <f>'BIO2 in Excel v1.2'!B156</f>
        <v>Architectuurprincipes zoals ‘security by design’ en ‘security by default’ voor het ontwerpen van beveiliging van informatiesystemen worden vastgesteld, gedocumenteerd, onderhouden en toegepast voor alle activiteiten over het ontwikkelen van informatiesystemen.</v>
      </c>
      <c r="T209" s="193" t="str">
        <f>'Handreiking BIO2-opmaat v2.4'!K193</f>
        <v>Zie overheidsmaatregel 8.25.1.</v>
      </c>
      <c r="U209" s="87" t="str">
        <f>'BIO 1.04zv in Excel v1.4'!L141</f>
        <v>Zie overheidsmaatregel 14.2.1.1</v>
      </c>
      <c r="V209" s="86" t="s">
        <v>24</v>
      </c>
      <c r="W209" s="193" t="str">
        <f>'Handreiking BIO2-opmaat v2.4'!L193</f>
        <v>Dienstenleverancier</v>
      </c>
      <c r="X209" s="87" t="str">
        <f>'BIO 1.04zv in Excel v1.4'!M141</f>
        <v>Dienstenleverancier</v>
      </c>
      <c r="Y209" s="143" t="str">
        <f>'BIO2 in Excel v1.2'!C156</f>
        <v>Basishygiëne</v>
      </c>
      <c r="Z209" s="194" t="s">
        <v>24</v>
      </c>
      <c r="AA209" s="81" t="s">
        <v>24</v>
      </c>
    </row>
    <row r="210" spans="1:27" ht="22.5" x14ac:dyDescent="0.15">
      <c r="A210" s="80" t="str">
        <f t="shared" si="23"/>
        <v>8.28</v>
      </c>
      <c r="B210" s="193" t="str">
        <f>'Handreiking BIO2-opmaat v2.4'!A194</f>
        <v>8.28</v>
      </c>
      <c r="C210" s="81" t="s">
        <v>24</v>
      </c>
      <c r="D210" s="144" t="s">
        <v>24</v>
      </c>
      <c r="E210" s="193">
        <f>'Handreiking BIO2-opmaat v2.4'!C194</f>
        <v>1</v>
      </c>
      <c r="F210" s="81" t="s">
        <v>24</v>
      </c>
      <c r="G210" s="80" t="str">
        <f t="shared" si="24"/>
        <v>Veilig coderen</v>
      </c>
      <c r="H210" s="193" t="str">
        <f>'Handreiking BIO2-opmaat v2.4'!D194</f>
        <v>Veilig coderen</v>
      </c>
      <c r="I210" s="81" t="s">
        <v>24</v>
      </c>
      <c r="J210" s="80" t="str">
        <f t="shared" si="25"/>
        <v>Er behoren principes voor veilig coderen te worden toegepast op softwareontwikkeling.</v>
      </c>
      <c r="K210" s="193" t="str">
        <f>'Handreiking BIO2-opmaat v2.4'!E194</f>
        <v>Er behoren principes voor veilig coderen te worden toegepast op softwareontwikkeling.</v>
      </c>
      <c r="L210" s="140" t="s">
        <v>24</v>
      </c>
      <c r="M210" s="80" t="str">
        <f>'BIO2 in Excel v1.2'!A157</f>
        <v>8.28.01</v>
      </c>
      <c r="N210" s="193" t="str">
        <f>'Handreiking BIO2-opmaat v2.4'!I194</f>
        <v>/</v>
      </c>
      <c r="O210" s="81" t="s">
        <v>24</v>
      </c>
      <c r="P210" s="86" t="s">
        <v>24</v>
      </c>
      <c r="Q210" s="193" t="str">
        <f>'Handreiking BIO2-opmaat v2.4'!J194</f>
        <v>/</v>
      </c>
      <c r="R210" s="81" t="s">
        <v>24</v>
      </c>
      <c r="S210" s="86" t="str">
        <f>'BIO2 in Excel v1.2'!B157</f>
        <v>Geen overheidsmaatregel, zie deel 1 Kader BIO2, verplichtingen BIO</v>
      </c>
      <c r="T210" s="193" t="str">
        <f>'Handreiking BIO2-opmaat v2.4'!K194</f>
        <v>/</v>
      </c>
      <c r="U210" s="81" t="s">
        <v>24</v>
      </c>
      <c r="V210" s="86" t="s">
        <v>24</v>
      </c>
      <c r="W210" s="193" t="str">
        <f>'Handreiking BIO2-opmaat v2.4'!L194</f>
        <v>Dienstenleverancier</v>
      </c>
      <c r="X210" s="81" t="s">
        <v>24</v>
      </c>
      <c r="Y210" s="143" t="str">
        <f>'BIO2 in Excel v1.2'!C157</f>
        <v>Overheidsrisico</v>
      </c>
      <c r="Z210" s="194" t="s">
        <v>24</v>
      </c>
      <c r="AA210" s="81" t="s">
        <v>24</v>
      </c>
    </row>
    <row r="211" spans="1:27" ht="45" x14ac:dyDescent="0.15">
      <c r="A211" s="80" t="str">
        <f t="shared" si="23"/>
        <v>8.29</v>
      </c>
      <c r="B211" s="193" t="str">
        <f>'Handreiking BIO2-opmaat v2.4'!A195</f>
        <v>8.29</v>
      </c>
      <c r="C211" s="87" t="str">
        <f>'BIO 1.04zv in Excel v1.4'!F145</f>
        <v>14.2.9</v>
      </c>
      <c r="D211" s="144" t="s">
        <v>24</v>
      </c>
      <c r="E211" s="193">
        <f>'Handreiking BIO2-opmaat v2.4'!C195</f>
        <v>1</v>
      </c>
      <c r="F211" s="87">
        <f>'BIO 1.04zv in Excel v1.4'!G145</f>
        <v>1</v>
      </c>
      <c r="G211" s="80" t="str">
        <f t="shared" si="24"/>
        <v>Testen van de beveiliging tijdens ontwikkeling en acceptatie</v>
      </c>
      <c r="H211" s="193" t="str">
        <f>'Handreiking BIO2-opmaat v2.4'!D195</f>
        <v>Testen van de beveiliging tijdens ontwikkeling en acceptatie</v>
      </c>
      <c r="I211" s="87" t="str">
        <f>'BIO 1.04zv in Excel v1.4'!H145</f>
        <v>Systeemacceptatietests</v>
      </c>
      <c r="J211" s="80" t="str">
        <f t="shared" si="25"/>
        <v>Processen voor het testen van de beveiliging behoren te worden gedefinieerd en geïmplementeerd in de ontwikkelcyclus.</v>
      </c>
      <c r="K211" s="193" t="str">
        <f>'Handreiking BIO2-opmaat v2.4'!E195</f>
        <v>Processen voor het testen van de beveiliging behoren te worden gedefinieerd en geïmplementeerd in de ontwikkelcyclus.</v>
      </c>
      <c r="L211" s="138" t="str">
        <f>'BIO 1.04zv in Excel v1.4'!I145</f>
        <v>Voor nieuwe informatiesystemen, upgrades en nieuwe versies behoren programma’s voor het uitvoeren van acceptatietests en gerelateerde criteria te worden vastgesteld.</v>
      </c>
      <c r="M211" s="80" t="str">
        <f>'BIO2 in Excel v1.2'!A158</f>
        <v>8.29.01</v>
      </c>
      <c r="N211" s="193" t="str">
        <f>'Handreiking BIO2-opmaat v2.4'!I195</f>
        <v>8.29.1</v>
      </c>
      <c r="O211" s="87" t="str">
        <f>'BIO 1.04zv in Excel v1.4'!J145</f>
        <v>14.2.9.1</v>
      </c>
      <c r="P211" s="86" t="s">
        <v>24</v>
      </c>
      <c r="Q211" s="193">
        <f>'Handreiking BIO2-opmaat v2.4'!J195</f>
        <v>1</v>
      </c>
      <c r="R211" s="87">
        <f>'BIO 1.04zv in Excel v1.4'!K145</f>
        <v>1</v>
      </c>
      <c r="S211" s="80" t="str">
        <f>'BIO2 in Excel v1.2'!B158</f>
        <v>Voor acceptatietesten van systemen worden gestructureerde testmethodieken gebruikt. De testen worden bij voorkeur geautomatiseerd uitgevoerd.
Van de resultaten van de testen wordt verslag gemaakt.</v>
      </c>
      <c r="T211" s="193" t="str">
        <f>'Handreiking BIO2-opmaat v2.4'!K195</f>
        <v>Voor acceptatietesten van systemen worden gestructureerde testmethodieken gebruikt. De testen worden bij voorkeur geautomatiseerd uitgevoerd.</v>
      </c>
      <c r="U211" s="87" t="str">
        <f>'BIO 1.04zv in Excel v1.4'!L145</f>
        <v>Voor acceptatietesten van systemen worden gestructureerde testmethodieken gebruikt. De testen worden bij voorkeur geautomatiseerd uitgevoerd.</v>
      </c>
      <c r="V211" s="86" t="s">
        <v>24</v>
      </c>
      <c r="W211" s="193" t="str">
        <f>'Handreiking BIO2-opmaat v2.4'!L195</f>
        <v>Proceseigenaar
Dienstenleverancier</v>
      </c>
      <c r="X211" s="87" t="str">
        <f>'BIO 1.04zv in Excel v1.4'!M145</f>
        <v>Proceseigenaar
Dienstenleverancier</v>
      </c>
      <c r="Y211" s="143" t="str">
        <f>'BIO2 in Excel v1.2'!C158</f>
        <v>Basishygiëne</v>
      </c>
      <c r="Z211" s="194" t="s">
        <v>24</v>
      </c>
      <c r="AA211" s="81" t="s">
        <v>24</v>
      </c>
    </row>
    <row r="212" spans="1:27" ht="45" x14ac:dyDescent="0.15">
      <c r="A212" s="80" t="str">
        <f t="shared" si="23"/>
        <v>8.29</v>
      </c>
      <c r="B212" s="193" t="str">
        <f>'Handreiking BIO2-opmaat v2.4'!A196</f>
        <v>8.29</v>
      </c>
      <c r="C212" s="87" t="str">
        <f>'BIO 1.04zv in Excel v1.4'!F146</f>
        <v>14.2.9</v>
      </c>
      <c r="D212" s="144" t="s">
        <v>24</v>
      </c>
      <c r="E212" s="193">
        <f>'Handreiking BIO2-opmaat v2.4'!C196</f>
        <v>1</v>
      </c>
      <c r="F212" s="87">
        <f>'BIO 1.04zv in Excel v1.4'!G146</f>
        <v>1</v>
      </c>
      <c r="G212" s="80" t="str">
        <f t="shared" si="24"/>
        <v>Testen van de beveiliging tijdens ontwikkeling en acceptatie</v>
      </c>
      <c r="H212" s="193" t="str">
        <f>'Handreiking BIO2-opmaat v2.4'!D196</f>
        <v>Testen van de beveiliging tijdens ontwikkeling en acceptatie</v>
      </c>
      <c r="I212" s="87" t="str">
        <f>'BIO 1.04zv in Excel v1.4'!H146</f>
        <v>Systeemacceptatietests</v>
      </c>
      <c r="J212" s="80" t="str">
        <f t="shared" si="25"/>
        <v>Processen voor het testen van de beveiliging behoren te worden gedefinieerd en geïmplementeerd in de ontwikkelcyclus.</v>
      </c>
      <c r="K212" s="193" t="str">
        <f>'Handreiking BIO2-opmaat v2.4'!E196</f>
        <v>Processen voor het testen van de beveiliging behoren te worden gedefinieerd en geïmplementeerd in de ontwikkelcyclus.</v>
      </c>
      <c r="L212" s="138" t="str">
        <f>'BIO 1.04zv in Excel v1.4'!I146</f>
        <v>Voor nieuwe informatiesystemen, upgrades en nieuwe versies behoren programma’s voor het uitvoeren van acceptatietests en gerelateerde criteria te worden vastgesteld.</v>
      </c>
      <c r="M212" s="86" t="str">
        <f>'BIO2 in Excel v1.2'!A158</f>
        <v>8.29.01</v>
      </c>
      <c r="N212" s="193" t="str">
        <f>'Handreiking BIO2-opmaat v2.4'!I196</f>
        <v>8.29.2</v>
      </c>
      <c r="O212" s="87" t="str">
        <f>'BIO 1.04zv in Excel v1.4'!J146</f>
        <v>14.2.9.2</v>
      </c>
      <c r="P212" s="86" t="s">
        <v>24</v>
      </c>
      <c r="Q212" s="193">
        <f>'Handreiking BIO2-opmaat v2.4'!J196</f>
        <v>1</v>
      </c>
      <c r="R212" s="87">
        <f>'BIO 1.04zv in Excel v1.4'!K146</f>
        <v>1</v>
      </c>
      <c r="S212" s="86" t="str">
        <f>'BIO2 in Excel v1.2'!B158</f>
        <v>Voor acceptatietesten van systemen worden gestructureerde testmethodieken gebruikt. De testen worden bij voorkeur geautomatiseerd uitgevoerd.
Van de resultaten van de testen wordt verslag gemaakt.</v>
      </c>
      <c r="T212" s="193" t="str">
        <f>'Handreiking BIO2-opmaat v2.4'!K196</f>
        <v>Van de resultaten van de testen wordt verslag gemaakt.</v>
      </c>
      <c r="U212" s="87" t="str">
        <f>'BIO 1.04zv in Excel v1.4'!L146</f>
        <v>Van de resultaten van de testen wordt verslag gemaakt.</v>
      </c>
      <c r="V212" s="86" t="s">
        <v>24</v>
      </c>
      <c r="W212" s="193" t="str">
        <f>'Handreiking BIO2-opmaat v2.4'!L196</f>
        <v>Proceseigenaar
Dienstenleverancier</v>
      </c>
      <c r="X212" s="87" t="str">
        <f>'BIO 1.04zv in Excel v1.4'!M146</f>
        <v>Proceseigenaar
Dienstenleverancier</v>
      </c>
      <c r="Y212" s="145" t="str">
        <f>'BIO2 in Excel v1.2'!C158</f>
        <v>Basishygiëne</v>
      </c>
      <c r="Z212" s="194" t="s">
        <v>24</v>
      </c>
      <c r="AA212" s="81" t="s">
        <v>24</v>
      </c>
    </row>
    <row r="213" spans="1:27" ht="33.75" x14ac:dyDescent="0.15">
      <c r="A213" s="80" t="str">
        <f t="shared" si="23"/>
        <v>8.29</v>
      </c>
      <c r="B213" s="193" t="str">
        <f>'Handreiking BIO2-opmaat v2.4'!A197</f>
        <v>8.29</v>
      </c>
      <c r="C213" s="87" t="str">
        <f>'BIO 1.04zv in Excel v1.4'!F144</f>
        <v>14.2.8</v>
      </c>
      <c r="D213" s="144" t="s">
        <v>24</v>
      </c>
      <c r="E213" s="193">
        <f>'Handreiking BIO2-opmaat v2.4'!C197</f>
        <v>1</v>
      </c>
      <c r="F213" s="87">
        <f>'BIO 1.04zv in Excel v1.4'!G144</f>
        <v>1</v>
      </c>
      <c r="G213" s="80" t="str">
        <f t="shared" si="24"/>
        <v>Testen van de beveiliging tijdens ontwikkeling en acceptatie</v>
      </c>
      <c r="H213" s="193" t="str">
        <f>'Handreiking BIO2-opmaat v2.4'!D197</f>
        <v>Testen van de beveiliging tijdens ontwikkeling en acceptatie</v>
      </c>
      <c r="I213" s="87" t="str">
        <f>'BIO 1.04zv in Excel v1.4'!H144</f>
        <v>Testen van systeembeveiliging</v>
      </c>
      <c r="J213" s="80" t="str">
        <f t="shared" si="25"/>
        <v>Processen voor het testen van de beveiliging behoren te worden gedefinieerd en geïmplementeerd in de ontwikkelcyclus.</v>
      </c>
      <c r="K213" s="193" t="str">
        <f>'Handreiking BIO2-opmaat v2.4'!E197</f>
        <v>Processen voor het testen van de beveiliging behoren te worden gedefinieerd en geïmplementeerd in de ontwikkelcyclus.</v>
      </c>
      <c r="L213" s="138" t="str">
        <f>'BIO 1.04zv in Excel v1.4'!I144</f>
        <v>Tijdens ontwikkelactiviteiten behoort de beveiligingsfunctionaliteit te worden getest.</v>
      </c>
      <c r="M213" s="86" t="s">
        <v>24</v>
      </c>
      <c r="N213" s="193" t="str">
        <f>'Handreiking BIO2-opmaat v2.4'!I197</f>
        <v>/</v>
      </c>
      <c r="O213" s="87" t="str">
        <f>'BIO 1.04zv in Excel v1.4'!J144</f>
        <v>/</v>
      </c>
      <c r="P213" s="86" t="s">
        <v>24</v>
      </c>
      <c r="Q213" s="193" t="str">
        <f>'Handreiking BIO2-opmaat v2.4'!J197</f>
        <v>/</v>
      </c>
      <c r="R213" s="87" t="str">
        <f>'BIO 1.04zv in Excel v1.4'!K144</f>
        <v>/</v>
      </c>
      <c r="S213" s="86" t="s">
        <v>24</v>
      </c>
      <c r="T213" s="193" t="str">
        <f>'Handreiking BIO2-opmaat v2.4'!K197</f>
        <v>/</v>
      </c>
      <c r="U213" s="87" t="str">
        <f>'BIO 1.04zv in Excel v1.4'!L144</f>
        <v>/</v>
      </c>
      <c r="V213" s="86" t="s">
        <v>24</v>
      </c>
      <c r="W213" s="193" t="str">
        <f>'Handreiking BIO2-opmaat v2.4'!L197</f>
        <v>Proceseigenaar
Dienstenleverancier</v>
      </c>
      <c r="X213" s="87" t="str">
        <f>'BIO 1.04zv in Excel v1.4'!M144</f>
        <v>Dienstenleverancier</v>
      </c>
      <c r="Y213" s="145" t="s">
        <v>24</v>
      </c>
      <c r="Z213" s="194" t="s">
        <v>24</v>
      </c>
      <c r="AA213" s="81" t="s">
        <v>24</v>
      </c>
    </row>
    <row r="214" spans="1:27" ht="45" x14ac:dyDescent="0.15">
      <c r="A214" s="80" t="str">
        <f t="shared" si="23"/>
        <v>8.30</v>
      </c>
      <c r="B214" s="193" t="str">
        <f>'Handreiking BIO2-opmaat v2.4'!A198</f>
        <v>8.30</v>
      </c>
      <c r="C214" s="87" t="str">
        <f>'BIO 1.04zv in Excel v1.4'!F143</f>
        <v>14.2.7</v>
      </c>
      <c r="D214" s="144" t="s">
        <v>24</v>
      </c>
      <c r="E214" s="193">
        <f>'Handreiking BIO2-opmaat v2.4'!C198</f>
        <v>1</v>
      </c>
      <c r="F214" s="87">
        <f>'BIO 1.04zv in Excel v1.4'!G143</f>
        <v>1</v>
      </c>
      <c r="G214" s="80" t="str">
        <f t="shared" si="24"/>
        <v>Uitbestede systeemontwikkeling</v>
      </c>
      <c r="H214" s="193" t="str">
        <f>'Handreiking BIO2-opmaat v2.4'!D198</f>
        <v>Uitbestede systeemontwikkeling</v>
      </c>
      <c r="I214" s="87" t="str">
        <f>'BIO 1.04zv in Excel v1.4'!H143</f>
        <v>Uitbestede softwareontwikkeling</v>
      </c>
      <c r="J214" s="80" t="str">
        <f t="shared" si="25"/>
        <v>De organisatie behoort de activiteiten in verband met uitbestede systeemontwikkeling te sturen, bewaken en beoordelen.</v>
      </c>
      <c r="K214" s="193" t="str">
        <f>'Handreiking BIO2-opmaat v2.4'!E198</f>
        <v>De organisatie behoort de activiteiten in verband met uitbestede systeemontwikkeling te sturen, bewaken en beoordelen.</v>
      </c>
      <c r="L214" s="138" t="str">
        <f>'BIO 1.04zv in Excel v1.4'!I143</f>
        <v>Uitbestede systeemontwikkeling behoort onder supervisie te staan van en te worden gemonitord door de organisatie.</v>
      </c>
      <c r="M214" s="80" t="str">
        <f>'BIO2 in Excel v1.2'!A159</f>
        <v>8.30.01</v>
      </c>
      <c r="N214" s="193" t="str">
        <f>'Handreiking BIO2-opmaat v2.4'!I198</f>
        <v>8.30.1</v>
      </c>
      <c r="O214" s="87" t="str">
        <f>'BIO 1.04zv in Excel v1.4'!J143</f>
        <v>14.2.7.1</v>
      </c>
      <c r="P214" s="86" t="s">
        <v>24</v>
      </c>
      <c r="Q214" s="193">
        <f>'Handreiking BIO2-opmaat v2.4'!J198</f>
        <v>1</v>
      </c>
      <c r="R214" s="87">
        <f>'BIO 1.04zv in Excel v1.4'!K143</f>
        <v>1</v>
      </c>
      <c r="S214" s="80" t="str">
        <f>'BIO2 in Excel v1.2'!B159</f>
        <v>Interne maatregelen voor systeemontwikkeling zijn onverkort van toepassing op uitbestede ontwikkeling, aangevuld met maatregelen die volgen vanuit uitbestedingen.</v>
      </c>
      <c r="T214" s="193" t="str">
        <f>'Handreiking BIO2-opmaat v2.4'!K198</f>
        <v>Een voorwaarde voor uitbestedingstrajecten is een expliciete risicoafweging. De noodzakelijke beveiligingsmaatregelen die daaruit volgen, worden aan de leverancier opgelegd.</v>
      </c>
      <c r="U214" s="87" t="str">
        <f>'BIO 1.04zv in Excel v1.4'!L143</f>
        <v>Een voorwaarde voor uitbestedingstrajecten is een expliciete risicoafweging. De noodzakelijke beveiligingsmaatregelen die daaruit volgen worden aan de leverancier opgelegd.</v>
      </c>
      <c r="V214" s="86" t="s">
        <v>24</v>
      </c>
      <c r="W214" s="193" t="str">
        <f>'Handreiking BIO2-opmaat v2.4'!L198</f>
        <v>Proceseigenaar</v>
      </c>
      <c r="X214" s="87" t="str">
        <f>'BIO 1.04zv in Excel v1.4'!M143</f>
        <v>Proceseigenaar</v>
      </c>
      <c r="Y214" s="143" t="str">
        <f>'BIO2 in Excel v1.2'!C159</f>
        <v>Basishygiëne, ketenhygiëne</v>
      </c>
      <c r="Z214" s="194" t="s">
        <v>24</v>
      </c>
      <c r="AA214" s="81" t="s">
        <v>24</v>
      </c>
    </row>
    <row r="215" spans="1:27" ht="78.75" x14ac:dyDescent="0.15">
      <c r="A215" s="80" t="str">
        <f t="shared" si="23"/>
        <v>8.31</v>
      </c>
      <c r="B215" s="193" t="str">
        <f>'Handreiking BIO2-opmaat v2.4'!A199</f>
        <v>8.31</v>
      </c>
      <c r="C215" s="87" t="str">
        <f>'BIO 1.04zv in Excel v1.4'!F142</f>
        <v>14.2.6</v>
      </c>
      <c r="D215" s="144" t="s">
        <v>24</v>
      </c>
      <c r="E215" s="193">
        <f>'Handreiking BIO2-opmaat v2.4'!C199</f>
        <v>1</v>
      </c>
      <c r="F215" s="87">
        <f>'BIO 1.04zv in Excel v1.4'!G142</f>
        <v>1</v>
      </c>
      <c r="G215" s="80" t="str">
        <f t="shared" si="24"/>
        <v>Scheiden van ontwikkel-, test- en productieomgevingen</v>
      </c>
      <c r="H215" s="193" t="str">
        <f>'Handreiking BIO2-opmaat v2.4'!D199</f>
        <v>Scheiden van ontwikkel-, test- en productieomgevingen</v>
      </c>
      <c r="I215" s="87" t="str">
        <f>'BIO 1.04zv in Excel v1.4'!H142</f>
        <v>Beveiligde ontwikkelomgeving</v>
      </c>
      <c r="J215" s="80" t="str">
        <f t="shared" si="25"/>
        <v>Ontwikkel-, test- en productieomgevingen behoren te worden gescheiden en beveiligd.</v>
      </c>
      <c r="K215" s="193" t="str">
        <f>'Handreiking BIO2-opmaat v2.4'!E199</f>
        <v>Ontwikkel-, test- en productieomgevingen behoren te worden gescheiden en beveiligd.</v>
      </c>
      <c r="L215" s="138" t="str">
        <f>'BIO 1.04zv in Excel v1.4'!I142</f>
        <v>Organisaties behoren beveiligde ontwikkelomgevingen vast te stellen en passend te beveiligen voor verrichtingen op het gebied van systeemontwikkeling en integratie, die betrekking hebben op de gehele levenscyclus van de systeemontwikkeling.</v>
      </c>
      <c r="M215" s="86" t="s">
        <v>24</v>
      </c>
      <c r="N215" s="193" t="str">
        <f>'Handreiking BIO2-opmaat v2.4'!I199</f>
        <v>8.31.1</v>
      </c>
      <c r="O215" s="87" t="str">
        <f>'BIO 1.04zv in Excel v1.4'!J142</f>
        <v>14.2.6.1</v>
      </c>
      <c r="P215" s="86" t="s">
        <v>24</v>
      </c>
      <c r="Q215" s="193">
        <f>'Handreiking BIO2-opmaat v2.4'!J199</f>
        <v>1</v>
      </c>
      <c r="R215" s="87">
        <f>'BIO 1.04zv in Excel v1.4'!K142</f>
        <v>1</v>
      </c>
      <c r="S215" s="86" t="s">
        <v>24</v>
      </c>
      <c r="T215" s="193" t="str">
        <f>'Handreiking BIO2-opmaat v2.4'!K199</f>
        <v>Systeemontwikkelomgevingen worden passend beveiligd op basis van een expliciete risicoafweging.</v>
      </c>
      <c r="U215" s="87" t="str">
        <f>'BIO 1.04zv in Excel v1.4'!L142</f>
        <v>Systeemontwikkelomgevingen worden passend beveiligd op basis van een expliciete risicoafweging</v>
      </c>
      <c r="V215" s="86" t="s">
        <v>24</v>
      </c>
      <c r="W215" s="193" t="str">
        <f>'Handreiking BIO2-opmaat v2.4'!L199</f>
        <v>Proceseigenaar
Dienstenleverancier</v>
      </c>
      <c r="X215" s="87" t="str">
        <f>'BIO 1.04zv in Excel v1.4'!M142</f>
        <v>Dienstenleverancier</v>
      </c>
      <c r="Y215" s="144" t="s">
        <v>24</v>
      </c>
      <c r="Z215" s="194" t="s">
        <v>24</v>
      </c>
      <c r="AA215" s="81" t="s">
        <v>24</v>
      </c>
    </row>
    <row r="216" spans="1:27" ht="56.25" x14ac:dyDescent="0.15">
      <c r="A216" s="80" t="str">
        <f t="shared" si="23"/>
        <v>8.31</v>
      </c>
      <c r="B216" s="193" t="str">
        <f>'Handreiking BIO2-opmaat v2.4'!A200</f>
        <v>8.31</v>
      </c>
      <c r="C216" s="87" t="str">
        <f>'BIO 1.04zv in Excel v1.4'!F94</f>
        <v>12.1.4</v>
      </c>
      <c r="D216" s="144" t="s">
        <v>24</v>
      </c>
      <c r="E216" s="193">
        <f>'Handreiking BIO2-opmaat v2.4'!C200</f>
        <v>1</v>
      </c>
      <c r="F216" s="87">
        <f>'BIO 1.04zv in Excel v1.4'!G94</f>
        <v>1</v>
      </c>
      <c r="G216" s="80" t="str">
        <f t="shared" si="24"/>
        <v>Scheiden van ontwikkel-, test- en productieomgevingen</v>
      </c>
      <c r="H216" s="193" t="str">
        <f>'Handreiking BIO2-opmaat v2.4'!D200</f>
        <v>Scheiden van ontwikkel-, test- en productieomgevingen</v>
      </c>
      <c r="I216" s="87" t="str">
        <f>'BIO 1.04zv in Excel v1.4'!H94</f>
        <v>Scheiding van ontwikkel-, test- en productieomgevingen</v>
      </c>
      <c r="J216" s="80" t="str">
        <f t="shared" si="25"/>
        <v>Ontwikkel-, test- en productieomgevingen behoren te worden gescheiden en beveiligd.</v>
      </c>
      <c r="K216" s="193" t="str">
        <f>'Handreiking BIO2-opmaat v2.4'!E200</f>
        <v>Ontwikkel-, test- en productieomgevingen behoren te worden gescheiden en beveiligd.</v>
      </c>
      <c r="L216" s="138" t="str">
        <f>'BIO 1.04zv in Excel v1.4'!I94</f>
        <v>Ontwikkel-, test- en productieomgevingen behoren te worden gescheiden om het risico van onbevoegde toegang tot of veranderingen aan de productieomgeving te verlagen.</v>
      </c>
      <c r="M216" s="80" t="str">
        <f>'BIO2 in Excel v1.2'!A160</f>
        <v>8.31.01</v>
      </c>
      <c r="N216" s="193" t="str">
        <f>'Handreiking BIO2-opmaat v2.4'!I200</f>
        <v>8.31.2</v>
      </c>
      <c r="O216" s="87" t="str">
        <f>'BIO 1.04zv in Excel v1.4'!J94</f>
        <v>12.1.4.1</v>
      </c>
      <c r="P216" s="86" t="s">
        <v>24</v>
      </c>
      <c r="Q216" s="193">
        <f>'Handreiking BIO2-opmaat v2.4'!J200</f>
        <v>2</v>
      </c>
      <c r="R216" s="87">
        <f>'BIO 1.04zv in Excel v1.4'!K94</f>
        <v>2</v>
      </c>
      <c r="S216" s="80" t="str">
        <f>'BIO2 in Excel v1.2'!B160</f>
        <v>In de productieomgeving wordt niet getest. Alleen met voorafgaande goedkeuring door de proceseigenaar kan hiervan worden afgeweken.</v>
      </c>
      <c r="T216" s="193" t="str">
        <f>'Handreiking BIO2-opmaat v2.4'!K200</f>
        <v>In de productieomgeving wordt niet getest. Alleen met voorafgaande goedkeuring door de proceseigenaar en schriftelijke vastlegging hiervan, kan hiervan worden afgeweken.</v>
      </c>
      <c r="U216" s="87" t="str">
        <f>'BIO 1.04zv in Excel v1.4'!L94</f>
        <v>In de productieomgeving wordt niet getest. Alleen met voorafgaande goedkeuring door de proceseigenaar en schriftelijke vastlegging hiervan, kan hiervan worden afgeweken.</v>
      </c>
      <c r="V216" s="86" t="s">
        <v>24</v>
      </c>
      <c r="W216" s="193" t="str">
        <f>'Handreiking BIO2-opmaat v2.4'!L200</f>
        <v>Proceseigenaar
Dienstenleverancier</v>
      </c>
      <c r="X216" s="87" t="str">
        <f>'BIO 1.04zv in Excel v1.4'!M94</f>
        <v>Proceseigenaar
Dienstenleverancier</v>
      </c>
      <c r="Y216" s="143" t="str">
        <f>'BIO2 in Excel v1.2'!C160</f>
        <v>Basishygiëne</v>
      </c>
      <c r="Z216" s="194" t="s">
        <v>24</v>
      </c>
      <c r="AA216" s="81" t="s">
        <v>24</v>
      </c>
    </row>
    <row r="217" spans="1:27" ht="56.25" x14ac:dyDescent="0.15">
      <c r="A217" s="80" t="str">
        <f t="shared" si="23"/>
        <v>8.31</v>
      </c>
      <c r="B217" s="193" t="str">
        <f>'Handreiking BIO2-opmaat v2.4'!A201</f>
        <v>8.31</v>
      </c>
      <c r="C217" s="87" t="str">
        <f>'BIO 1.04zv in Excel v1.4'!F95</f>
        <v>12.1.4</v>
      </c>
      <c r="D217" s="144" t="s">
        <v>24</v>
      </c>
      <c r="E217" s="193">
        <f>'Handreiking BIO2-opmaat v2.4'!C201</f>
        <v>1</v>
      </c>
      <c r="F217" s="87">
        <f>'BIO 1.04zv in Excel v1.4'!G95</f>
        <v>1</v>
      </c>
      <c r="G217" s="80" t="str">
        <f t="shared" si="24"/>
        <v>Scheiden van ontwikkel-, test- en productieomgevingen</v>
      </c>
      <c r="H217" s="193" t="str">
        <f>'Handreiking BIO2-opmaat v2.4'!D201</f>
        <v>Scheiden van ontwikkel-, test- en productieomgevingen</v>
      </c>
      <c r="I217" s="87" t="str">
        <f>'BIO 1.04zv in Excel v1.4'!H95</f>
        <v>Scheiding van ontwikkel-, test- en productieomgevingen</v>
      </c>
      <c r="J217" s="80" t="str">
        <f t="shared" si="25"/>
        <v>Ontwikkel-, test- en productieomgevingen behoren te worden gescheiden en beveiligd.</v>
      </c>
      <c r="K217" s="193" t="str">
        <f>'Handreiking BIO2-opmaat v2.4'!E201</f>
        <v>Ontwikkel-, test- en productieomgevingen behoren te worden gescheiden en beveiligd.</v>
      </c>
      <c r="L217" s="138" t="str">
        <f>'BIO 1.04zv in Excel v1.4'!I95</f>
        <v>Ontwikkel-, test- en productieomgevingen behoren te worden gescheiden om het risico van onbevoegde toegang tot of veranderingen aan de productieomgeving te verlagen.</v>
      </c>
      <c r="M217" s="80" t="str">
        <f>'BIO2 in Excel v1.2'!A161</f>
        <v>8.31.02</v>
      </c>
      <c r="N217" s="193" t="str">
        <f>'Handreiking BIO2-opmaat v2.4'!I201</f>
        <v>8.31.3</v>
      </c>
      <c r="O217" s="87" t="str">
        <f>'BIO 1.04zv in Excel v1.4'!J95</f>
        <v>12.1.4.2</v>
      </c>
      <c r="P217" s="86" t="s">
        <v>24</v>
      </c>
      <c r="Q217" s="193">
        <f>'Handreiking BIO2-opmaat v2.4'!J201</f>
        <v>2</v>
      </c>
      <c r="R217" s="87">
        <f>'BIO 1.04zv in Excel v1.4'!K95</f>
        <v>2</v>
      </c>
      <c r="S217" s="80" t="str">
        <f>'BIO2 in Excel v1.2'!B161</f>
        <v>Significante wijzigingen in de productieomgeving worden altijd getest voordat zij in productie gebracht worden. Alleen met voorafgaande goedkeuring door de proceseigenaar kan hiervan worden afgeweken.</v>
      </c>
      <c r="T217" s="193" t="str">
        <f>'Handreiking BIO2-opmaat v2.4'!K201</f>
        <v>Wijzigingen in de productieomgeving worden altijd getest voordat zij in productie gebracht worden. Alleen met voorafgaande goedkeuring door de proceseigenaar en schriftelijke vastlegging hiervan, kan hiervan worden afgeweken.</v>
      </c>
      <c r="U217" s="87" t="str">
        <f>'BIO 1.04zv in Excel v1.4'!L95</f>
        <v>Wijzigingen in de productieomgeving worden altijd getest voordat zij in productie gebracht worden. Alleen met voorafgaande goedkeuring door de proceseigenaar en schriftelijke vastlegging hiervan, kan hiervan worden afgeweken.</v>
      </c>
      <c r="V217" s="86" t="s">
        <v>24</v>
      </c>
      <c r="W217" s="193" t="str">
        <f>'Handreiking BIO2-opmaat v2.4'!L201</f>
        <v>Proceseigenaar
Dienstenleverancier</v>
      </c>
      <c r="X217" s="87" t="str">
        <f>'BIO 1.04zv in Excel v1.4'!M95</f>
        <v>Proceseigenaar
Dienstenleverancier</v>
      </c>
      <c r="Y217" s="143" t="str">
        <f>'BIO2 in Excel v1.2'!C161</f>
        <v>Basishygiëne</v>
      </c>
      <c r="Z217" s="194" t="s">
        <v>24</v>
      </c>
      <c r="AA217" s="81" t="s">
        <v>24</v>
      </c>
    </row>
    <row r="218" spans="1:27" ht="78.75" x14ac:dyDescent="0.15">
      <c r="A218" s="80" t="str">
        <f t="shared" si="23"/>
        <v>8.32</v>
      </c>
      <c r="B218" s="193" t="str">
        <f>'Handreiking BIO2-opmaat v2.4'!A202</f>
        <v>8.32</v>
      </c>
      <c r="C218" s="87" t="str">
        <f>'BIO 1.04zv in Excel v1.4'!F92</f>
        <v>12.1.2</v>
      </c>
      <c r="D218" s="144" t="s">
        <v>24</v>
      </c>
      <c r="E218" s="193">
        <f>'Handreiking BIO2-opmaat v2.4'!C202</f>
        <v>1</v>
      </c>
      <c r="F218" s="87">
        <f>'BIO 1.04zv in Excel v1.4'!G92</f>
        <v>1</v>
      </c>
      <c r="G218" s="80" t="str">
        <f t="shared" si="24"/>
        <v>Wijzigingsbeheer</v>
      </c>
      <c r="H218" s="193" t="str">
        <f>'Handreiking BIO2-opmaat v2.4'!D202</f>
        <v>Wijzigingsbeheer</v>
      </c>
      <c r="I218" s="87" t="str">
        <f>'BIO 1.04zv in Excel v1.4'!H92</f>
        <v>Wijzigingsbeheer</v>
      </c>
      <c r="J218" s="80" t="str">
        <f t="shared" si="25"/>
        <v>Wijzigingen in informatieverwerkende faciliteiten en informatiesystemen behoren onderworpen te zijn aan procedures voor wijzigingsbeheer.</v>
      </c>
      <c r="K218" s="193" t="str">
        <f>'Handreiking BIO2-opmaat v2.4'!E202</f>
        <v>Wijzigingen in informatieverwerkende faciliteiten en informatiesystemen behoren onderworpen te zijn aan procedures voor wijzigingsbeheer.</v>
      </c>
      <c r="L218" s="138" t="str">
        <f>'BIO 1.04zv in Excel v1.4'!I92</f>
        <v>Veranderingen in de organisatie, bedrijfsprocessen, informatie verwerkende faciliteiten en systemen die van invloed zijn op de informatiebeveiliging behoren te worden beheerst.</v>
      </c>
      <c r="M218" s="80" t="str">
        <f>'BIO2 in Excel v1.2'!A162</f>
        <v>8.32.01</v>
      </c>
      <c r="N218" s="193" t="str">
        <f>'Handreiking BIO2-opmaat v2.4'!I202</f>
        <v>8.32.1</v>
      </c>
      <c r="O218" s="87" t="str">
        <f>'BIO 1.04zv in Excel v1.4'!J92</f>
        <v>12.1.2.1</v>
      </c>
      <c r="P218" s="86" t="s">
        <v>24</v>
      </c>
      <c r="Q218" s="193">
        <f>'Handreiking BIO2-opmaat v2.4'!J202</f>
        <v>1</v>
      </c>
      <c r="R218" s="87">
        <f>'BIO 1.04zv in Excel v1.4'!K92</f>
        <v>1</v>
      </c>
      <c r="S218" s="80" t="str">
        <f>'BIO2 in Excel v1.2'!B162</f>
        <v>In het wijzigingsbeheerproces is minimaal aandacht besteed aan:
- het administreren van wijzigingen, met de resultaten van het testplan;
- een risicoafweging van mogelijke gevolgen van de wijzigingen, inclusief een beschreven rollbackplan;
- de goedkeuringsprocedure voor wijzigingen.</v>
      </c>
      <c r="T218" s="193" t="str">
        <f>'Handreiking BIO2-opmaat v2.4'!K202</f>
        <v>In de procedure voor wijzigingenbeheer is minimaal aandacht besteed aan: 
(a) het administreren van wijzigingen; 
(b) risicoafweging van mogelijke gevolgen van de wijzigingen; 
(c) goedkeuringsprocedure voor wijzigingen.</v>
      </c>
      <c r="U218" s="87" t="str">
        <f>'BIO 1.04zv in Excel v1.4'!L92</f>
        <v>In de procedure voor wijzigingenbeheer is minimaal aandacht besteed aan:
(a) het administreren van wijzigingen;
(b) risicoafweging van mogelijke gevolgen van de wijzigingen;
(c) goedkeuringsprocedure voor wijzigingen.</v>
      </c>
      <c r="V218" s="86" t="s">
        <v>24</v>
      </c>
      <c r="W218" s="193" t="str">
        <f>'Handreiking BIO2-opmaat v2.4'!L202</f>
        <v>Proceseigenaar
Dienstenleverancier</v>
      </c>
      <c r="X218" s="87" t="str">
        <f>'BIO 1.04zv in Excel v1.4'!M92</f>
        <v>Proceseigenaar
Dienstenleverancier</v>
      </c>
      <c r="Y218" s="143" t="str">
        <f>'BIO2 in Excel v1.2'!C161</f>
        <v>Basishygiëne</v>
      </c>
      <c r="Z218" s="194" t="s">
        <v>24</v>
      </c>
      <c r="AA218" s="81" t="s">
        <v>24</v>
      </c>
    </row>
    <row r="219" spans="1:27" ht="45" x14ac:dyDescent="0.15">
      <c r="A219" s="80" t="str">
        <f t="shared" si="23"/>
        <v>8.32</v>
      </c>
      <c r="B219" s="193" t="str">
        <f>'Handreiking BIO2-opmaat v2.4'!A203</f>
        <v>8.32</v>
      </c>
      <c r="C219" s="87" t="str">
        <f>'BIO 1.04zv in Excel v1.4'!F138</f>
        <v>14.2.2</v>
      </c>
      <c r="D219" s="144" t="s">
        <v>24</v>
      </c>
      <c r="E219" s="193">
        <f>'Handreiking BIO2-opmaat v2.4'!C203</f>
        <v>1</v>
      </c>
      <c r="F219" s="87">
        <f>'BIO 1.04zv in Excel v1.4'!G138</f>
        <v>1</v>
      </c>
      <c r="G219" s="80" t="str">
        <f t="shared" si="24"/>
        <v>Wijzigingsbeheer</v>
      </c>
      <c r="H219" s="193" t="str">
        <f>'Handreiking BIO2-opmaat v2.4'!D203</f>
        <v>Wijzigingsbeheer</v>
      </c>
      <c r="I219" s="87" t="str">
        <f>'BIO 1.04zv in Excel v1.4'!H138</f>
        <v>Procedures voor wijzigingsbeheer met betrekking tot systemen</v>
      </c>
      <c r="J219" s="80" t="str">
        <f t="shared" si="25"/>
        <v>Wijzigingen in informatieverwerkende faciliteiten en informatiesystemen behoren onderworpen te zijn aan procedures voor wijzigingsbeheer.</v>
      </c>
      <c r="K219" s="193" t="str">
        <f>'Handreiking BIO2-opmaat v2.4'!E203</f>
        <v>Wijzigingen in informatieverwerkende faciliteiten en informatiesystemen behoren onderworpen te zijn aan procedures voor wijzigingsbeheer.</v>
      </c>
      <c r="L219" s="138" t="str">
        <f>'BIO 1.04zv in Excel v1.4'!I138</f>
        <v>Wijzigingen aan systemen binnen de levenscyclus van de ontwikkeling behoren te worden beheerst door het gebruik van formele procedures voor wijzigingsbeheer.</v>
      </c>
      <c r="M219" s="80" t="str">
        <f>'BIO2 in Excel v1.2'!A163</f>
        <v>8.32.02</v>
      </c>
      <c r="N219" s="193" t="str">
        <f>'Handreiking BIO2-opmaat v2.4'!I203</f>
        <v>8.32.2</v>
      </c>
      <c r="O219" s="87" t="str">
        <f>'BIO 1.04zv in Excel v1.4'!J138</f>
        <v>14.2.2.1</v>
      </c>
      <c r="P219" s="86" t="s">
        <v>24</v>
      </c>
      <c r="Q219" s="193">
        <f>'Handreiking BIO2-opmaat v2.4'!J203</f>
        <v>1</v>
      </c>
      <c r="R219" s="87">
        <f>'BIO 1.04zv in Excel v1.4'!K138</f>
        <v>1</v>
      </c>
      <c r="S219" s="80" t="str">
        <f>'BIO2 in Excel v1.2'!B163</f>
        <v>Wijzigingsbeheer vindt plaats op basis van een algemeen geaccepteerd beheerraamwerk.</v>
      </c>
      <c r="T219" s="193" t="str">
        <f>'Handreiking BIO2-opmaat v2.4'!K203</f>
        <v>Wijzigingsbeheer vindt plaats op basis van een algemeen geaccepteerd beheerraamwerk.</v>
      </c>
      <c r="U219" s="87" t="str">
        <f>'BIO 1.04zv in Excel v1.4'!L138</f>
        <v xml:space="preserve">Wijzigingsbeheer vindt plaats op basis van een algemeen geaccepteerd beheerframework. </v>
      </c>
      <c r="V219" s="86" t="s">
        <v>24</v>
      </c>
      <c r="W219" s="193" t="str">
        <f>'Handreiking BIO2-opmaat v2.4'!L203</f>
        <v>Proceseigenaar
Dienstenleverancier</v>
      </c>
      <c r="X219" s="87" t="str">
        <f>'BIO 1.04zv in Excel v1.4'!M138</f>
        <v>Proceseigenaar
Dienstenleverancier</v>
      </c>
      <c r="Y219" s="143" t="str">
        <f>'BIO2 in Excel v1.2'!C163</f>
        <v>Basishygiëne</v>
      </c>
      <c r="Z219" s="194" t="s">
        <v>24</v>
      </c>
      <c r="AA219" s="81" t="s">
        <v>24</v>
      </c>
    </row>
    <row r="220" spans="1:27" ht="67.5" x14ac:dyDescent="0.15">
      <c r="A220" s="80" t="str">
        <f t="shared" si="23"/>
        <v>8.32</v>
      </c>
      <c r="B220" s="193" t="str">
        <f>'Handreiking BIO2-opmaat v2.4'!A204</f>
        <v>8.32</v>
      </c>
      <c r="C220" s="87" t="str">
        <f>'BIO 1.04zv in Excel v1.4'!F139</f>
        <v>14.2.3</v>
      </c>
      <c r="D220" s="144" t="s">
        <v>24</v>
      </c>
      <c r="E220" s="193">
        <f>'Handreiking BIO2-opmaat v2.4'!C204</f>
        <v>1</v>
      </c>
      <c r="F220" s="87">
        <f>'BIO 1.04zv in Excel v1.4'!G139</f>
        <v>2</v>
      </c>
      <c r="G220" s="80" t="str">
        <f t="shared" si="24"/>
        <v>Wijzigingsbeheer</v>
      </c>
      <c r="H220" s="193" t="str">
        <f>'Handreiking BIO2-opmaat v2.4'!D204</f>
        <v>Wijzigingsbeheer</v>
      </c>
      <c r="I220" s="87" t="str">
        <f>'BIO 1.04zv in Excel v1.4'!H139</f>
        <v>Technische beoordeling van toepassingen na wijzigingen besturingsplatform</v>
      </c>
      <c r="J220" s="80" t="str">
        <f t="shared" si="25"/>
        <v>Wijzigingen in informatieverwerkende faciliteiten en informatiesystemen behoren onderworpen te zijn aan procedures voor wijzigingsbeheer.</v>
      </c>
      <c r="K220" s="193" t="str">
        <f>'Handreiking BIO2-opmaat v2.4'!E204</f>
        <v>Wijzigingen in informatieverwerkende faciliteiten en informatiesystemen behoren onderworpen te zijn aan procedures voor wijzigingsbeheer.</v>
      </c>
      <c r="L220" s="138" t="str">
        <f>'BIO 1.04zv in Excel v1.4'!I139</f>
        <v>Als besturingsplatforms zijn veranderd, behoren bedrijfskritische toepassingen te worden beoordeeld en getest om te waarborgen dat er geen nadelige impact is op de activiteiten of de beveiliging van de organisatie.</v>
      </c>
      <c r="M220" s="86" t="s">
        <v>24</v>
      </c>
      <c r="N220" s="193" t="str">
        <f>'Handreiking BIO2-opmaat v2.4'!I204</f>
        <v>/</v>
      </c>
      <c r="O220" s="87" t="str">
        <f>'BIO 1.04zv in Excel v1.4'!J139</f>
        <v>/</v>
      </c>
      <c r="P220" s="86" t="s">
        <v>24</v>
      </c>
      <c r="Q220" s="193" t="str">
        <f>'Handreiking BIO2-opmaat v2.4'!J204</f>
        <v>/</v>
      </c>
      <c r="R220" s="87" t="str">
        <f>'BIO 1.04zv in Excel v1.4'!K139</f>
        <v>/</v>
      </c>
      <c r="S220" s="86" t="s">
        <v>24</v>
      </c>
      <c r="T220" s="193" t="str">
        <f>'Handreiking BIO2-opmaat v2.4'!K204</f>
        <v>/</v>
      </c>
      <c r="U220" s="87" t="str">
        <f>'BIO 1.04zv in Excel v1.4'!L139</f>
        <v>/</v>
      </c>
      <c r="V220" s="86" t="s">
        <v>24</v>
      </c>
      <c r="W220" s="193" t="str">
        <f>'Handreiking BIO2-opmaat v2.4'!L204</f>
        <v>Proceseigenaar
Dienstenleverancier</v>
      </c>
      <c r="X220" s="87" t="str">
        <f>'BIO 1.04zv in Excel v1.4'!M139</f>
        <v>Dienstenleverancier</v>
      </c>
      <c r="Y220" s="145" t="s">
        <v>24</v>
      </c>
      <c r="Z220" s="194" t="s">
        <v>24</v>
      </c>
      <c r="AA220" s="81" t="s">
        <v>24</v>
      </c>
    </row>
    <row r="221" spans="1:27" ht="45" x14ac:dyDescent="0.15">
      <c r="A221" s="80" t="str">
        <f t="shared" si="23"/>
        <v>8.32</v>
      </c>
      <c r="B221" s="193" t="str">
        <f>'Handreiking BIO2-opmaat v2.4'!A205</f>
        <v>8.32</v>
      </c>
      <c r="C221" s="87" t="str">
        <f>'BIO 1.04zv in Excel v1.4'!F140</f>
        <v>14.2.4</v>
      </c>
      <c r="D221" s="144" t="s">
        <v>24</v>
      </c>
      <c r="E221" s="193" t="str">
        <f>'Handreiking BIO2-opmaat v2.4'!C205</f>
        <v>/</v>
      </c>
      <c r="F221" s="87" t="str">
        <f>'BIO 1.04zv in Excel v1.4'!G140</f>
        <v>/</v>
      </c>
      <c r="G221" s="80" t="str">
        <f t="shared" si="24"/>
        <v>Wijzigingsbeheer</v>
      </c>
      <c r="H221" s="193" t="str">
        <f>'Handreiking BIO2-opmaat v2.4'!D205</f>
        <v>Wijzigingsbeheer</v>
      </c>
      <c r="I221" s="87" t="str">
        <f>'BIO 1.04zv in Excel v1.4'!H140</f>
        <v>Vervallen</v>
      </c>
      <c r="J221" s="80" t="str">
        <f t="shared" si="25"/>
        <v>Wijzigingen in informatieverwerkende faciliteiten en informatiesystemen behoren onderworpen te zijn aan procedures voor wijzigingsbeheer.</v>
      </c>
      <c r="K221" s="193" t="str">
        <f>'Handreiking BIO2-opmaat v2.4'!E205</f>
        <v>Wijzigingen in informatieverwerkende faciliteiten en informatiesystemen behoren onderworpen te zijn aan procedures voor wijzigingsbeheer.</v>
      </c>
      <c r="L221" s="138" t="str">
        <f>'BIO 1.04zv in Excel v1.4'!I140</f>
        <v>Vervallen</v>
      </c>
      <c r="M221" s="86" t="s">
        <v>24</v>
      </c>
      <c r="N221" s="193" t="str">
        <f>'Handreiking BIO2-opmaat v2.4'!I205</f>
        <v>/</v>
      </c>
      <c r="O221" s="87" t="str">
        <f>'BIO 1.04zv in Excel v1.4'!J140</f>
        <v>/</v>
      </c>
      <c r="P221" s="86" t="s">
        <v>24</v>
      </c>
      <c r="Q221" s="193" t="str">
        <f>'Handreiking BIO2-opmaat v2.4'!J205</f>
        <v>/</v>
      </c>
      <c r="R221" s="87" t="str">
        <f>'BIO 1.04zv in Excel v1.4'!K140</f>
        <v>/</v>
      </c>
      <c r="S221" s="86" t="s">
        <v>24</v>
      </c>
      <c r="T221" s="193" t="str">
        <f>'Handreiking BIO2-opmaat v2.4'!K205</f>
        <v>/</v>
      </c>
      <c r="U221" s="87" t="str">
        <f>'BIO 1.04zv in Excel v1.4'!L140</f>
        <v>/</v>
      </c>
      <c r="V221" s="86" t="s">
        <v>24</v>
      </c>
      <c r="W221" s="193" t="str">
        <f>'Handreiking BIO2-opmaat v2.4'!L205</f>
        <v>/</v>
      </c>
      <c r="X221" s="87" t="str">
        <f>'BIO 1.04zv in Excel v1.4'!M140</f>
        <v>/</v>
      </c>
      <c r="Y221" s="145" t="s">
        <v>24</v>
      </c>
      <c r="Z221" s="194" t="s">
        <v>24</v>
      </c>
      <c r="AA221" s="81" t="s">
        <v>24</v>
      </c>
    </row>
    <row r="222" spans="1:27" ht="33.75" x14ac:dyDescent="0.15">
      <c r="A222" s="80" t="str">
        <f t="shared" si="23"/>
        <v>8.33</v>
      </c>
      <c r="B222" s="193" t="str">
        <f>'Handreiking BIO2-opmaat v2.4'!A206</f>
        <v>8.33</v>
      </c>
      <c r="C222" s="87" t="str">
        <f>'BIO 1.04zv in Excel v1.4'!F147</f>
        <v>14.3.1</v>
      </c>
      <c r="D222" s="144" t="s">
        <v>24</v>
      </c>
      <c r="E222" s="193">
        <f>'Handreiking BIO2-opmaat v2.4'!C206</f>
        <v>2</v>
      </c>
      <c r="F222" s="87">
        <f>'BIO 1.04zv in Excel v1.4'!G147</f>
        <v>2</v>
      </c>
      <c r="G222" s="80" t="str">
        <f t="shared" si="24"/>
        <v>Testgegevens</v>
      </c>
      <c r="H222" s="193" t="str">
        <f>'Handreiking BIO2-opmaat v2.4'!D206</f>
        <v>Testgegevens</v>
      </c>
      <c r="I222" s="87" t="str">
        <f>'BIO 1.04zv in Excel v1.4'!H147</f>
        <v>Bescherming van testgegevens</v>
      </c>
      <c r="J222" s="80" t="str">
        <f t="shared" si="25"/>
        <v>Testgegevens behoren op passende wijze te worden geselecteerd, beschermd en beheerd.</v>
      </c>
      <c r="K222" s="193" t="str">
        <f>'Handreiking BIO2-opmaat v2.4'!E206</f>
        <v>Testgegevens behoren op passende wijze te worden geselecteerd, beschermd en beheerd.</v>
      </c>
      <c r="L222" s="138" t="str">
        <f>'BIO 1.04zv in Excel v1.4'!I147</f>
        <v>Testgegevens behoren zorgvuldig te worden gekozen, beschermd en gecontroleerd.</v>
      </c>
      <c r="M222" s="80" t="str">
        <f>'BIO2 in Excel v1.2'!A164</f>
        <v>8.33.01</v>
      </c>
      <c r="N222" s="193" t="str">
        <f>'Handreiking BIO2-opmaat v2.4'!I206</f>
        <v>/</v>
      </c>
      <c r="O222" s="87" t="str">
        <f>'BIO 1.04zv in Excel v1.4'!J147</f>
        <v>/</v>
      </c>
      <c r="P222" s="86" t="s">
        <v>24</v>
      </c>
      <c r="Q222" s="193" t="str">
        <f>'Handreiking BIO2-opmaat v2.4'!J206</f>
        <v>/</v>
      </c>
      <c r="R222" s="87" t="str">
        <f>'BIO 1.04zv in Excel v1.4'!K147</f>
        <v>/</v>
      </c>
      <c r="S222" s="80" t="str">
        <f>'BIO2 in Excel v1.2'!B164</f>
        <v>Geen overheidsmaatregel, zie deel 1 Kader BIO2, verplichtingen BIO</v>
      </c>
      <c r="T222" s="193" t="str">
        <f>'Handreiking BIO2-opmaat v2.4'!K206</f>
        <v>/</v>
      </c>
      <c r="U222" s="87" t="str">
        <f>'BIO 1.04zv in Excel v1.4'!L147</f>
        <v>/</v>
      </c>
      <c r="V222" s="86" t="s">
        <v>24</v>
      </c>
      <c r="W222" s="193" t="str">
        <f>'Handreiking BIO2-opmaat v2.4'!L206</f>
        <v>Proceseigenaar
Dienstenleverancier</v>
      </c>
      <c r="X222" s="87" t="str">
        <f>'BIO 1.04zv in Excel v1.4'!M147</f>
        <v>Proceseigenaar
Dienstenleverancier</v>
      </c>
      <c r="Y222" s="143" t="str">
        <f>'BIO2 in Excel v1.2'!C164</f>
        <v>Overheidsrisico</v>
      </c>
      <c r="Z222" s="194" t="s">
        <v>24</v>
      </c>
      <c r="AA222" s="81" t="s">
        <v>24</v>
      </c>
    </row>
    <row r="223" spans="1:27" ht="57" thickBot="1" x14ac:dyDescent="0.2">
      <c r="A223" s="83" t="str">
        <f t="shared" si="23"/>
        <v>8.34</v>
      </c>
      <c r="B223" s="89" t="str">
        <f>'Handreiking BIO2-opmaat v2.4'!A207</f>
        <v>8.34</v>
      </c>
      <c r="C223" s="90" t="str">
        <f>'BIO 1.04zv in Excel v1.4'!F120</f>
        <v>12.7.1</v>
      </c>
      <c r="D223" s="157" t="s">
        <v>24</v>
      </c>
      <c r="E223" s="89">
        <f>'Handreiking BIO2-opmaat v2.4'!C207</f>
        <v>1</v>
      </c>
      <c r="F223" s="90">
        <f>'BIO 1.04zv in Excel v1.4'!G120</f>
        <v>1</v>
      </c>
      <c r="G223" s="83" t="str">
        <f t="shared" si="24"/>
        <v>Bescherming van informatiesystemen tijdens audits</v>
      </c>
      <c r="H223" s="89" t="str">
        <f>'Handreiking BIO2-opmaat v2.4'!D207</f>
        <v>Bescherming van informatiesystemen tijdens audits</v>
      </c>
      <c r="I223" s="90" t="str">
        <f>'BIO 1.04zv in Excel v1.4'!H120</f>
        <v>Beheersmaatregelen betreffende audits van informatiesystemen</v>
      </c>
      <c r="J223" s="83" t="str">
        <f t="shared" si="25"/>
        <v>Audittests en andere auditactiviteiten waarbij operationele systemen worden beoordeeld, behoren te worden gepland en overeengekomen tussen de tester en het verantwoordelijke management.</v>
      </c>
      <c r="K223" s="89" t="str">
        <f>'Handreiking BIO2-opmaat v2.4'!E207</f>
        <v>Audittests en andere auditactiviteiten waarbij operationele systemen worden beoordeeld, behoren te worden gepland en overeengekomen tussen de tester en het verantwoordelijke management.</v>
      </c>
      <c r="L223" s="141" t="str">
        <f>'BIO 1.04zv in Excel v1.4'!I120</f>
        <v>Auditeisen en -activiteiten die verificatie van uitvoeringssystemen met zich meebrengen, behoren zorgvuldig te worden gepland en afgestemd om bedrijfsprocessen zo min mogelijk te verstoren.</v>
      </c>
      <c r="M223" s="83" t="str">
        <f>'BIO2 in Excel v1.2'!A165</f>
        <v>8.34.01</v>
      </c>
      <c r="N223" s="89" t="str">
        <f>'Handreiking BIO2-opmaat v2.4'!I207</f>
        <v>/</v>
      </c>
      <c r="O223" s="90" t="str">
        <f>'BIO 1.04zv in Excel v1.4'!L120</f>
        <v>/</v>
      </c>
      <c r="P223" s="88" t="s">
        <v>24</v>
      </c>
      <c r="Q223" s="89" t="str">
        <f>'Handreiking BIO2-opmaat v2.4'!J207</f>
        <v>/</v>
      </c>
      <c r="R223" s="90" t="str">
        <f>'BIO 1.04zv in Excel v1.4'!K120</f>
        <v>/</v>
      </c>
      <c r="S223" s="83" t="str">
        <f>'BIO2 in Excel v1.2'!B165</f>
        <v>Geen overheidsmaatregel, zie deel 1 Kader BIO2, verplichtingen BIO</v>
      </c>
      <c r="T223" s="89" t="str">
        <f>'Handreiking BIO2-opmaat v2.4'!K207</f>
        <v>/</v>
      </c>
      <c r="U223" s="90" t="str">
        <f>'BIO 1.04zv in Excel v1.4'!L120</f>
        <v>/</v>
      </c>
      <c r="V223" s="88" t="s">
        <v>24</v>
      </c>
      <c r="W223" s="89" t="str">
        <f>'Handreiking BIO2-opmaat v2.4'!L207</f>
        <v>Proceseigenaar
Dienstenleverancier</v>
      </c>
      <c r="X223" s="90" t="str">
        <f>'BIO 1.04zv in Excel v1.4'!M120</f>
        <v>Proceseigenaar
Dienstenleverancier</v>
      </c>
      <c r="Y223" s="149" t="str">
        <f>'BIO2 in Excel v1.2'!C165</f>
        <v>Overheidsrisico</v>
      </c>
      <c r="Z223" s="84" t="s">
        <v>24</v>
      </c>
      <c r="AA223" s="85" t="s">
        <v>24</v>
      </c>
    </row>
  </sheetData>
  <autoFilter ref="A4:AA223"/>
  <conditionalFormatting sqref="R4:S4 X4 A5:AA223">
    <cfRule type="expression" dxfId="3" priority="5">
      <formula>ISBLANK(A4)</formula>
    </cfRule>
  </conditionalFormatting>
  <conditionalFormatting sqref="S5:U223">
    <cfRule type="expression" dxfId="2" priority="3">
      <formula>OR($S5&lt;&gt;$T5,$S5&lt;&gt;$U5,$T5&lt;&gt;$U5)</formula>
    </cfRule>
  </conditionalFormatting>
  <conditionalFormatting sqref="G5:I223">
    <cfRule type="expression" dxfId="1" priority="2">
      <formula>OR($G5&lt;&gt;$H5,$G5&lt;&gt;$I5,$H5&lt;&gt;$I5)</formula>
    </cfRule>
  </conditionalFormatting>
  <conditionalFormatting sqref="J5:L223">
    <cfRule type="expression" dxfId="0" priority="1">
      <formula>OR($J5&lt;&gt;$K5,$J5&lt;&gt;$L5,$K5&lt;&gt;$L5)</formula>
    </cfRule>
  </conditionalFormatting>
  <pageMargins left="0.70866141732283472" right="0.70866141732283472" top="0.74803149606299213" bottom="0.74803149606299213" header="0.31496062992125984" footer="0.31496062992125984"/>
  <pageSetup paperSize="8" scale="43" orientation="landscape" r:id="rId1"/>
  <headerFooter>
    <oddFooter>&amp;R&amp;P van &amp;N</oddFooter>
  </headerFooter>
  <rowBreaks count="1" manualBreakCount="1">
    <brk id="67" max="16383" man="1"/>
  </rowBreaks>
  <ignoredErrors>
    <ignoredError sqref="N9 R51 O54 A64 M158 R185 Q4 T4 J180 G180 A180 U163 X163 M163 L162:L163 O163 R163 G91 A91 J91 I162" 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0" tint="-0.499984740745262"/>
  </sheetPr>
  <dimension ref="A1:J2"/>
  <sheetViews>
    <sheetView zoomScaleNormal="100" zoomScaleSheetLayoutView="100" workbookViewId="0">
      <pane ySplit="2" topLeftCell="A3" activePane="bottomLeft" state="frozen"/>
      <selection activeCell="D1" sqref="D1"/>
      <selection pane="bottomLeft"/>
    </sheetView>
  </sheetViews>
  <sheetFormatPr defaultColWidth="11.875" defaultRowHeight="15" x14ac:dyDescent="0.15"/>
  <cols>
    <col min="1" max="1" width="11.875" style="49"/>
    <col min="2" max="2" width="19.125" style="49" customWidth="1"/>
    <col min="3" max="4" width="10.75" style="54" customWidth="1"/>
    <col min="5" max="5" width="11.125" style="54" bestFit="1" customWidth="1"/>
    <col min="6" max="10" width="10.75" style="49" customWidth="1"/>
    <col min="11" max="12" width="21.25" style="49" bestFit="1" customWidth="1"/>
    <col min="13" max="16384" width="11.875" style="49"/>
  </cols>
  <sheetData>
    <row r="1" spans="1:10" x14ac:dyDescent="0.15">
      <c r="A1" s="59" t="s">
        <v>1962</v>
      </c>
      <c r="B1" s="75"/>
      <c r="C1" s="75"/>
      <c r="D1" s="75"/>
      <c r="E1" s="75"/>
      <c r="F1" s="75"/>
      <c r="G1" s="75"/>
      <c r="H1" s="75"/>
      <c r="I1" s="75"/>
      <c r="J1" s="75"/>
    </row>
    <row r="2" spans="1:10" x14ac:dyDescent="0.15">
      <c r="A2" s="60" t="s">
        <v>2001</v>
      </c>
      <c r="B2" s="66"/>
      <c r="C2" s="50"/>
      <c r="D2" s="50"/>
      <c r="E2" s="67"/>
      <c r="F2" s="75"/>
      <c r="G2" s="75"/>
      <c r="H2" s="75"/>
      <c r="I2" s="75"/>
      <c r="J2" s="75"/>
    </row>
  </sheetData>
  <phoneticPr fontId="36" type="noConversion"/>
  <pageMargins left="0.70866141732283472" right="0.70866141732283472" top="0.74803149606299213" bottom="0.74803149606299213" header="0.31496062992125984" footer="0.31496062992125984"/>
  <pageSetup paperSize="8" scale="47" orientation="landscape" r:id="rId1"/>
  <headerFooter>
    <oddFooter>&amp;R&amp;P van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rgb="FF548CBE"/>
  </sheetPr>
  <dimension ref="A1:D165"/>
  <sheetViews>
    <sheetView zoomScaleNormal="100" zoomScaleSheetLayoutView="100" workbookViewId="0">
      <pane ySplit="3" topLeftCell="A4" activePane="bottomLeft" state="frozen"/>
      <selection pane="bottomLeft"/>
    </sheetView>
  </sheetViews>
  <sheetFormatPr defaultColWidth="10.625" defaultRowHeight="11.25" x14ac:dyDescent="0.15"/>
  <cols>
    <col min="1" max="1" width="12.75" style="3" customWidth="1"/>
    <col min="2" max="2" width="66.75" style="58" customWidth="1"/>
    <col min="3" max="3" width="13.75" style="58" customWidth="1"/>
  </cols>
  <sheetData>
    <row r="1" spans="1:3" ht="15" x14ac:dyDescent="0.15">
      <c r="A1" s="76" t="s">
        <v>1968</v>
      </c>
      <c r="B1" s="75"/>
      <c r="C1" s="75"/>
    </row>
    <row r="2" spans="1:3" x14ac:dyDescent="0.15">
      <c r="A2" s="60" t="s">
        <v>1535</v>
      </c>
      <c r="B2" s="60"/>
      <c r="C2" s="75"/>
    </row>
    <row r="3" spans="1:3" ht="35.450000000000003" customHeight="1" x14ac:dyDescent="0.15">
      <c r="A3" s="135" t="s">
        <v>1959</v>
      </c>
      <c r="B3" s="135" t="s">
        <v>741</v>
      </c>
      <c r="C3" s="135" t="s">
        <v>346</v>
      </c>
    </row>
    <row r="4" spans="1:3" ht="272.10000000000002" customHeight="1" x14ac:dyDescent="0.15">
      <c r="A4" s="95" t="s">
        <v>297</v>
      </c>
      <c r="B4" s="95" t="s">
        <v>1981</v>
      </c>
      <c r="C4" s="95" t="s">
        <v>744</v>
      </c>
    </row>
    <row r="5" spans="1:3" ht="33.75" x14ac:dyDescent="0.15">
      <c r="A5" s="117" t="s">
        <v>298</v>
      </c>
      <c r="B5" s="117" t="s">
        <v>408</v>
      </c>
      <c r="C5" s="117" t="s">
        <v>746</v>
      </c>
    </row>
    <row r="6" spans="1:3" ht="78.75" x14ac:dyDescent="0.15">
      <c r="A6" s="70" t="s">
        <v>299</v>
      </c>
      <c r="B6" s="70" t="s">
        <v>1982</v>
      </c>
      <c r="C6" s="70" t="s">
        <v>746</v>
      </c>
    </row>
    <row r="7" spans="1:3" ht="33.75" x14ac:dyDescent="0.15">
      <c r="A7" s="117" t="s">
        <v>700</v>
      </c>
      <c r="B7" s="117" t="s">
        <v>766</v>
      </c>
      <c r="C7" s="117" t="s">
        <v>746</v>
      </c>
    </row>
    <row r="8" spans="1:3" x14ac:dyDescent="0.15">
      <c r="A8" s="70" t="s">
        <v>300</v>
      </c>
      <c r="B8" s="70" t="s">
        <v>742</v>
      </c>
      <c r="C8" s="71" t="s">
        <v>1591</v>
      </c>
    </row>
    <row r="9" spans="1:3" ht="67.5" x14ac:dyDescent="0.15">
      <c r="A9" s="117" t="s">
        <v>301</v>
      </c>
      <c r="B9" s="117" t="s">
        <v>1983</v>
      </c>
      <c r="C9" s="117" t="s">
        <v>746</v>
      </c>
    </row>
    <row r="10" spans="1:3" ht="33.75" x14ac:dyDescent="0.15">
      <c r="A10" s="70" t="s">
        <v>530</v>
      </c>
      <c r="B10" s="70" t="s">
        <v>782</v>
      </c>
      <c r="C10" s="71" t="s">
        <v>1591</v>
      </c>
    </row>
    <row r="11" spans="1:3" ht="22.5" x14ac:dyDescent="0.15">
      <c r="A11" s="117" t="s">
        <v>531</v>
      </c>
      <c r="B11" s="117" t="s">
        <v>36</v>
      </c>
      <c r="C11" s="118" t="s">
        <v>1591</v>
      </c>
    </row>
    <row r="12" spans="1:3" ht="45" x14ac:dyDescent="0.15">
      <c r="A12" s="70" t="s">
        <v>302</v>
      </c>
      <c r="B12" s="70" t="s">
        <v>784</v>
      </c>
      <c r="C12" s="70" t="s">
        <v>287</v>
      </c>
    </row>
    <row r="13" spans="1:3" x14ac:dyDescent="0.15">
      <c r="A13" s="118" t="s">
        <v>288</v>
      </c>
      <c r="B13" s="117" t="s">
        <v>742</v>
      </c>
      <c r="C13" s="118" t="s">
        <v>1591</v>
      </c>
    </row>
    <row r="14" spans="1:3" ht="22.5" x14ac:dyDescent="0.15">
      <c r="A14" s="71" t="s">
        <v>289</v>
      </c>
      <c r="B14" s="70" t="s">
        <v>742</v>
      </c>
      <c r="C14" s="71" t="s">
        <v>744</v>
      </c>
    </row>
    <row r="15" spans="1:3" ht="56.25" x14ac:dyDescent="0.15">
      <c r="A15" s="118" t="s">
        <v>290</v>
      </c>
      <c r="B15" s="118" t="s">
        <v>767</v>
      </c>
      <c r="C15" s="118" t="s">
        <v>287</v>
      </c>
    </row>
    <row r="16" spans="1:3" ht="101.25" x14ac:dyDescent="0.15">
      <c r="A16" s="71" t="s">
        <v>293</v>
      </c>
      <c r="B16" s="71" t="s">
        <v>1592</v>
      </c>
      <c r="C16" s="71" t="s">
        <v>744</v>
      </c>
    </row>
    <row r="17" spans="1:3" x14ac:dyDescent="0.15">
      <c r="A17" s="117" t="s">
        <v>296</v>
      </c>
      <c r="B17" s="117" t="s">
        <v>742</v>
      </c>
      <c r="C17" s="117" t="s">
        <v>746</v>
      </c>
    </row>
    <row r="18" spans="1:3" x14ac:dyDescent="0.15">
      <c r="A18" s="71" t="s">
        <v>305</v>
      </c>
      <c r="B18" s="70" t="s">
        <v>742</v>
      </c>
      <c r="C18" s="71" t="s">
        <v>1591</v>
      </c>
    </row>
    <row r="19" spans="1:3" ht="56.25" x14ac:dyDescent="0.15">
      <c r="A19" s="117" t="s">
        <v>309</v>
      </c>
      <c r="B19" s="117" t="s">
        <v>748</v>
      </c>
      <c r="C19" s="117" t="s">
        <v>744</v>
      </c>
    </row>
    <row r="20" spans="1:3" x14ac:dyDescent="0.15">
      <c r="A20" s="71" t="s">
        <v>308</v>
      </c>
      <c r="B20" s="70" t="s">
        <v>742</v>
      </c>
      <c r="C20" s="71" t="s">
        <v>287</v>
      </c>
    </row>
    <row r="21" spans="1:3" ht="78.75" x14ac:dyDescent="0.15">
      <c r="A21" s="117" t="s">
        <v>315</v>
      </c>
      <c r="B21" s="117" t="s">
        <v>1593</v>
      </c>
      <c r="C21" s="117" t="s">
        <v>746</v>
      </c>
    </row>
    <row r="22" spans="1:3" ht="67.5" x14ac:dyDescent="0.15">
      <c r="A22" s="70" t="s">
        <v>316</v>
      </c>
      <c r="B22" s="70" t="s">
        <v>749</v>
      </c>
      <c r="C22" s="70" t="s">
        <v>746</v>
      </c>
    </row>
    <row r="23" spans="1:3" ht="33.75" x14ac:dyDescent="0.15">
      <c r="A23" s="117" t="s">
        <v>317</v>
      </c>
      <c r="B23" s="117" t="s">
        <v>312</v>
      </c>
      <c r="C23" s="117" t="s">
        <v>746</v>
      </c>
    </row>
    <row r="24" spans="1:3" ht="22.5" x14ac:dyDescent="0.15">
      <c r="A24" s="70" t="s">
        <v>318</v>
      </c>
      <c r="B24" s="70" t="s">
        <v>1984</v>
      </c>
      <c r="C24" s="70" t="s">
        <v>746</v>
      </c>
    </row>
    <row r="25" spans="1:3" ht="33.75" x14ac:dyDescent="0.15">
      <c r="A25" s="117" t="s">
        <v>319</v>
      </c>
      <c r="B25" s="117" t="s">
        <v>785</v>
      </c>
      <c r="C25" s="117" t="s">
        <v>746</v>
      </c>
    </row>
    <row r="26" spans="1:3" ht="33.75" x14ac:dyDescent="0.15">
      <c r="A26" s="70" t="s">
        <v>321</v>
      </c>
      <c r="B26" s="70" t="s">
        <v>786</v>
      </c>
      <c r="C26" s="70" t="s">
        <v>744</v>
      </c>
    </row>
    <row r="27" spans="1:3" ht="22.5" x14ac:dyDescent="0.15">
      <c r="A27" s="117" t="s">
        <v>323</v>
      </c>
      <c r="B27" s="117" t="s">
        <v>768</v>
      </c>
      <c r="C27" s="117" t="s">
        <v>746</v>
      </c>
    </row>
    <row r="28" spans="1:3" ht="22.5" x14ac:dyDescent="0.15">
      <c r="A28" s="70" t="s">
        <v>324</v>
      </c>
      <c r="B28" s="70" t="s">
        <v>787</v>
      </c>
      <c r="C28" s="70" t="s">
        <v>746</v>
      </c>
    </row>
    <row r="29" spans="1:3" ht="260.10000000000002" customHeight="1" x14ac:dyDescent="0.15">
      <c r="A29" s="117" t="s">
        <v>326</v>
      </c>
      <c r="B29" s="117" t="s">
        <v>1985</v>
      </c>
      <c r="C29" s="117" t="s">
        <v>744</v>
      </c>
    </row>
    <row r="30" spans="1:3" ht="22.5" x14ac:dyDescent="0.15">
      <c r="A30" s="70" t="s">
        <v>327</v>
      </c>
      <c r="B30" s="70" t="s">
        <v>426</v>
      </c>
      <c r="C30" s="70" t="s">
        <v>746</v>
      </c>
    </row>
    <row r="31" spans="1:3" x14ac:dyDescent="0.15">
      <c r="A31" s="117" t="s">
        <v>329</v>
      </c>
      <c r="B31" s="117" t="s">
        <v>54</v>
      </c>
      <c r="C31" s="117" t="s">
        <v>746</v>
      </c>
    </row>
    <row r="32" spans="1:3" ht="33.75" x14ac:dyDescent="0.15">
      <c r="A32" s="70" t="s">
        <v>328</v>
      </c>
      <c r="B32" s="70" t="s">
        <v>788</v>
      </c>
      <c r="C32" s="70" t="s">
        <v>746</v>
      </c>
    </row>
    <row r="33" spans="1:3" ht="22.5" x14ac:dyDescent="0.15">
      <c r="A33" s="117" t="s">
        <v>332</v>
      </c>
      <c r="B33" s="117" t="s">
        <v>761</v>
      </c>
      <c r="C33" s="117" t="s">
        <v>746</v>
      </c>
    </row>
    <row r="34" spans="1:3" x14ac:dyDescent="0.15">
      <c r="A34" s="180"/>
      <c r="B34" s="180"/>
      <c r="C34" s="180"/>
    </row>
    <row r="35" spans="1:3" ht="45" x14ac:dyDescent="0.15">
      <c r="A35" s="70" t="s">
        <v>334</v>
      </c>
      <c r="B35" s="70" t="s">
        <v>789</v>
      </c>
      <c r="C35" s="70" t="s">
        <v>744</v>
      </c>
    </row>
    <row r="36" spans="1:3" ht="22.5" x14ac:dyDescent="0.15">
      <c r="A36" s="117" t="s">
        <v>338</v>
      </c>
      <c r="B36" s="117" t="s">
        <v>336</v>
      </c>
      <c r="C36" s="117" t="s">
        <v>744</v>
      </c>
    </row>
    <row r="37" spans="1:3" ht="67.5" x14ac:dyDescent="0.15">
      <c r="A37" s="70" t="s">
        <v>339</v>
      </c>
      <c r="B37" s="70" t="s">
        <v>750</v>
      </c>
      <c r="C37" s="70" t="s">
        <v>744</v>
      </c>
    </row>
    <row r="38" spans="1:3" ht="90" x14ac:dyDescent="0.15">
      <c r="A38" s="117" t="s">
        <v>340</v>
      </c>
      <c r="B38" s="117" t="s">
        <v>790</v>
      </c>
      <c r="C38" s="117" t="s">
        <v>744</v>
      </c>
    </row>
    <row r="39" spans="1:3" ht="67.5" x14ac:dyDescent="0.15">
      <c r="A39" s="70" t="s">
        <v>444</v>
      </c>
      <c r="B39" s="70" t="s">
        <v>769</v>
      </c>
      <c r="C39" s="70" t="s">
        <v>744</v>
      </c>
    </row>
    <row r="40" spans="1:3" ht="56.25" x14ac:dyDescent="0.15">
      <c r="A40" s="117" t="s">
        <v>636</v>
      </c>
      <c r="B40" s="117" t="s">
        <v>762</v>
      </c>
      <c r="C40" s="117" t="s">
        <v>744</v>
      </c>
    </row>
    <row r="41" spans="1:3" ht="45" x14ac:dyDescent="0.15">
      <c r="A41" s="70" t="s">
        <v>638</v>
      </c>
      <c r="B41" s="70" t="s">
        <v>791</v>
      </c>
      <c r="C41" s="70" t="s">
        <v>744</v>
      </c>
    </row>
    <row r="42" spans="1:3" ht="22.5" x14ac:dyDescent="0.15">
      <c r="A42" s="117" t="s">
        <v>443</v>
      </c>
      <c r="B42" s="118" t="s">
        <v>1958</v>
      </c>
      <c r="C42" s="117" t="s">
        <v>744</v>
      </c>
    </row>
    <row r="43" spans="1:3" ht="33.75" x14ac:dyDescent="0.15">
      <c r="A43" s="70" t="s">
        <v>658</v>
      </c>
      <c r="B43" s="71" t="s">
        <v>792</v>
      </c>
      <c r="C43" s="70" t="s">
        <v>744</v>
      </c>
    </row>
    <row r="44" spans="1:3" ht="67.5" x14ac:dyDescent="0.15">
      <c r="A44" s="117" t="s">
        <v>659</v>
      </c>
      <c r="B44" s="118" t="s">
        <v>793</v>
      </c>
      <c r="C44" s="117" t="s">
        <v>744</v>
      </c>
    </row>
    <row r="45" spans="1:3" ht="45" x14ac:dyDescent="0.15">
      <c r="A45" s="70" t="s">
        <v>660</v>
      </c>
      <c r="B45" s="71" t="s">
        <v>794</v>
      </c>
      <c r="C45" s="70" t="s">
        <v>744</v>
      </c>
    </row>
    <row r="46" spans="1:3" ht="67.5" x14ac:dyDescent="0.15">
      <c r="A46" s="117" t="s">
        <v>442</v>
      </c>
      <c r="B46" s="117" t="s">
        <v>795</v>
      </c>
      <c r="C46" s="117" t="s">
        <v>744</v>
      </c>
    </row>
    <row r="47" spans="1:3" ht="22.5" x14ac:dyDescent="0.15">
      <c r="A47" s="71" t="s">
        <v>441</v>
      </c>
      <c r="B47" s="71" t="s">
        <v>751</v>
      </c>
      <c r="C47" s="71" t="s">
        <v>744</v>
      </c>
    </row>
    <row r="48" spans="1:3" ht="101.25" x14ac:dyDescent="0.15">
      <c r="A48" s="118" t="s">
        <v>445</v>
      </c>
      <c r="B48" s="118" t="s">
        <v>796</v>
      </c>
      <c r="C48" s="118" t="s">
        <v>744</v>
      </c>
    </row>
    <row r="49" spans="1:3" ht="22.5" x14ac:dyDescent="0.15">
      <c r="A49" s="70" t="s">
        <v>453</v>
      </c>
      <c r="B49" s="71" t="s">
        <v>797</v>
      </c>
      <c r="C49" s="71" t="s">
        <v>744</v>
      </c>
    </row>
    <row r="50" spans="1:3" ht="22.5" x14ac:dyDescent="0.15">
      <c r="A50" s="117" t="s">
        <v>452</v>
      </c>
      <c r="B50" s="118" t="s">
        <v>73</v>
      </c>
      <c r="C50" s="118" t="s">
        <v>746</v>
      </c>
    </row>
    <row r="51" spans="1:3" ht="22.5" x14ac:dyDescent="0.15">
      <c r="A51" s="70" t="s">
        <v>451</v>
      </c>
      <c r="B51" s="71" t="s">
        <v>770</v>
      </c>
      <c r="C51" s="71" t="s">
        <v>746</v>
      </c>
    </row>
    <row r="52" spans="1:3" ht="33.75" x14ac:dyDescent="0.15">
      <c r="A52" s="118" t="s">
        <v>450</v>
      </c>
      <c r="B52" s="117" t="s">
        <v>771</v>
      </c>
      <c r="C52" s="118" t="s">
        <v>746</v>
      </c>
    </row>
    <row r="53" spans="1:3" ht="22.5" x14ac:dyDescent="0.15">
      <c r="A53" s="71" t="s">
        <v>449</v>
      </c>
      <c r="B53" s="71" t="s">
        <v>772</v>
      </c>
      <c r="C53" s="71" t="s">
        <v>746</v>
      </c>
    </row>
    <row r="54" spans="1:3" ht="78.75" x14ac:dyDescent="0.15">
      <c r="A54" s="118" t="s">
        <v>448</v>
      </c>
      <c r="B54" s="118" t="s">
        <v>1986</v>
      </c>
      <c r="C54" s="118" t="s">
        <v>746</v>
      </c>
    </row>
    <row r="55" spans="1:3" ht="78.75" x14ac:dyDescent="0.15">
      <c r="A55" s="71" t="s">
        <v>447</v>
      </c>
      <c r="B55" s="71" t="s">
        <v>1987</v>
      </c>
      <c r="C55" s="71" t="s">
        <v>746</v>
      </c>
    </row>
    <row r="56" spans="1:3" ht="45" x14ac:dyDescent="0.15">
      <c r="A56" s="117" t="s">
        <v>345</v>
      </c>
      <c r="B56" s="117" t="s">
        <v>763</v>
      </c>
      <c r="C56" s="117" t="s">
        <v>745</v>
      </c>
    </row>
    <row r="57" spans="1:3" x14ac:dyDescent="0.15">
      <c r="A57" s="71" t="s">
        <v>347</v>
      </c>
      <c r="B57" s="71" t="s">
        <v>742</v>
      </c>
      <c r="C57" s="71" t="s">
        <v>1591</v>
      </c>
    </row>
    <row r="58" spans="1:3" ht="33.75" x14ac:dyDescent="0.15">
      <c r="A58" s="117" t="s">
        <v>348</v>
      </c>
      <c r="B58" s="117" t="s">
        <v>773</v>
      </c>
      <c r="C58" s="117" t="s">
        <v>746</v>
      </c>
    </row>
    <row r="59" spans="1:3" ht="33.75" x14ac:dyDescent="0.15">
      <c r="A59" s="70" t="s">
        <v>349</v>
      </c>
      <c r="B59" s="70" t="s">
        <v>783</v>
      </c>
      <c r="C59" s="70" t="s">
        <v>746</v>
      </c>
    </row>
    <row r="60" spans="1:3" ht="45" x14ac:dyDescent="0.15">
      <c r="A60" s="117" t="s">
        <v>353</v>
      </c>
      <c r="B60" s="117" t="s">
        <v>774</v>
      </c>
      <c r="C60" s="117" t="s">
        <v>746</v>
      </c>
    </row>
    <row r="61" spans="1:3" ht="22.5" x14ac:dyDescent="0.15">
      <c r="A61" s="70" t="s">
        <v>350</v>
      </c>
      <c r="B61" s="70" t="s">
        <v>742</v>
      </c>
      <c r="C61" s="70" t="s">
        <v>744</v>
      </c>
    </row>
    <row r="62" spans="1:3" ht="22.5" x14ac:dyDescent="0.15">
      <c r="A62" s="118" t="s">
        <v>352</v>
      </c>
      <c r="B62" s="117" t="s">
        <v>752</v>
      </c>
      <c r="C62" s="118" t="s">
        <v>1591</v>
      </c>
    </row>
    <row r="63" spans="1:3" ht="45" x14ac:dyDescent="0.15">
      <c r="A63" s="71" t="s">
        <v>598</v>
      </c>
      <c r="B63" s="73" t="s">
        <v>2000</v>
      </c>
      <c r="C63" s="71" t="s">
        <v>1591</v>
      </c>
    </row>
    <row r="64" spans="1:3" ht="22.5" x14ac:dyDescent="0.15">
      <c r="A64" s="117" t="s">
        <v>354</v>
      </c>
      <c r="B64" s="117" t="s">
        <v>742</v>
      </c>
      <c r="C64" s="117" t="s">
        <v>744</v>
      </c>
    </row>
    <row r="65" spans="1:3" x14ac:dyDescent="0.15">
      <c r="A65" s="71" t="s">
        <v>355</v>
      </c>
      <c r="B65" s="70" t="s">
        <v>742</v>
      </c>
      <c r="C65" s="71" t="s">
        <v>1591</v>
      </c>
    </row>
    <row r="66" spans="1:3" ht="67.5" x14ac:dyDescent="0.15">
      <c r="A66" s="117" t="s">
        <v>512</v>
      </c>
      <c r="B66" s="117" t="s">
        <v>798</v>
      </c>
      <c r="C66" s="117" t="s">
        <v>744</v>
      </c>
    </row>
    <row r="67" spans="1:3" x14ac:dyDescent="0.15">
      <c r="A67" s="70" t="s">
        <v>513</v>
      </c>
      <c r="B67" s="70" t="s">
        <v>742</v>
      </c>
      <c r="C67" s="70" t="s">
        <v>746</v>
      </c>
    </row>
    <row r="68" spans="1:3" x14ac:dyDescent="0.15">
      <c r="A68" s="117" t="s">
        <v>514</v>
      </c>
      <c r="B68" s="117" t="s">
        <v>753</v>
      </c>
      <c r="C68" s="117" t="s">
        <v>746</v>
      </c>
    </row>
    <row r="69" spans="1:3" ht="22.5" x14ac:dyDescent="0.15">
      <c r="A69" s="70" t="s">
        <v>515</v>
      </c>
      <c r="B69" s="70" t="s">
        <v>106</v>
      </c>
      <c r="C69" s="70" t="s">
        <v>746</v>
      </c>
    </row>
    <row r="70" spans="1:3" ht="67.5" x14ac:dyDescent="0.15">
      <c r="A70" s="117" t="s">
        <v>516</v>
      </c>
      <c r="B70" s="117" t="s">
        <v>799</v>
      </c>
      <c r="C70" s="117" t="s">
        <v>746</v>
      </c>
    </row>
    <row r="71" spans="1:3" x14ac:dyDescent="0.15">
      <c r="A71" s="71" t="s">
        <v>743</v>
      </c>
      <c r="B71" s="70" t="s">
        <v>742</v>
      </c>
      <c r="C71" s="70" t="s">
        <v>746</v>
      </c>
    </row>
    <row r="72" spans="1:3" ht="33.75" x14ac:dyDescent="0.15">
      <c r="A72" s="117" t="s">
        <v>754</v>
      </c>
      <c r="B72" s="120" t="s">
        <v>800</v>
      </c>
      <c r="C72" s="117" t="s">
        <v>745</v>
      </c>
    </row>
    <row r="73" spans="1:3" ht="57.95" customHeight="1" x14ac:dyDescent="0.15">
      <c r="A73" s="70" t="s">
        <v>506</v>
      </c>
      <c r="B73" s="70" t="s">
        <v>801</v>
      </c>
      <c r="C73" s="70" t="s">
        <v>746</v>
      </c>
    </row>
    <row r="74" spans="1:3" ht="45" x14ac:dyDescent="0.15">
      <c r="A74" s="117" t="s">
        <v>507</v>
      </c>
      <c r="B74" s="117" t="s">
        <v>802</v>
      </c>
      <c r="C74" s="117" t="s">
        <v>746</v>
      </c>
    </row>
    <row r="75" spans="1:3" ht="33.75" x14ac:dyDescent="0.15">
      <c r="A75" s="70" t="s">
        <v>508</v>
      </c>
      <c r="B75" s="70" t="s">
        <v>666</v>
      </c>
      <c r="C75" s="70" t="s">
        <v>746</v>
      </c>
    </row>
    <row r="76" spans="1:3" ht="56.25" x14ac:dyDescent="0.15">
      <c r="A76" s="117" t="s">
        <v>509</v>
      </c>
      <c r="B76" s="117" t="s">
        <v>803</v>
      </c>
      <c r="C76" s="117" t="s">
        <v>746</v>
      </c>
    </row>
    <row r="77" spans="1:3" x14ac:dyDescent="0.15">
      <c r="A77" s="71" t="s">
        <v>360</v>
      </c>
      <c r="B77" s="70" t="s">
        <v>742</v>
      </c>
      <c r="C77" s="70" t="s">
        <v>746</v>
      </c>
    </row>
    <row r="78" spans="1:3" x14ac:dyDescent="0.15">
      <c r="A78" s="118" t="s">
        <v>361</v>
      </c>
      <c r="B78" s="117" t="s">
        <v>742</v>
      </c>
      <c r="C78" s="117" t="s">
        <v>746</v>
      </c>
    </row>
    <row r="79" spans="1:3" x14ac:dyDescent="0.15">
      <c r="A79" s="71" t="s">
        <v>362</v>
      </c>
      <c r="B79" s="70" t="s">
        <v>742</v>
      </c>
      <c r="C79" s="70" t="s">
        <v>746</v>
      </c>
    </row>
    <row r="80" spans="1:3" x14ac:dyDescent="0.15">
      <c r="A80" s="118" t="s">
        <v>363</v>
      </c>
      <c r="B80" s="117" t="s">
        <v>742</v>
      </c>
      <c r="C80" s="117" t="s">
        <v>746</v>
      </c>
    </row>
    <row r="81" spans="1:4" ht="22.5" x14ac:dyDescent="0.15">
      <c r="A81" s="70" t="s">
        <v>502</v>
      </c>
      <c r="B81" s="70" t="s">
        <v>775</v>
      </c>
      <c r="C81" s="70" t="s">
        <v>746</v>
      </c>
    </row>
    <row r="82" spans="1:4" ht="22.5" x14ac:dyDescent="0.15">
      <c r="A82" s="117" t="s">
        <v>503</v>
      </c>
      <c r="B82" s="117" t="s">
        <v>139</v>
      </c>
      <c r="C82" s="117" t="s">
        <v>746</v>
      </c>
    </row>
    <row r="83" spans="1:4" ht="22.5" x14ac:dyDescent="0.15">
      <c r="A83" s="70" t="s">
        <v>517</v>
      </c>
      <c r="B83" s="70" t="s">
        <v>755</v>
      </c>
      <c r="C83" s="70" t="s">
        <v>746</v>
      </c>
    </row>
    <row r="84" spans="1:4" ht="33.75" x14ac:dyDescent="0.15">
      <c r="A84" s="117" t="s">
        <v>504</v>
      </c>
      <c r="B84" s="117" t="s">
        <v>756</v>
      </c>
      <c r="C84" s="117" t="s">
        <v>287</v>
      </c>
    </row>
    <row r="85" spans="1:4" x14ac:dyDescent="0.15">
      <c r="A85" s="70" t="s">
        <v>505</v>
      </c>
      <c r="B85" s="70" t="s">
        <v>742</v>
      </c>
      <c r="C85" s="70" t="s">
        <v>746</v>
      </c>
    </row>
    <row r="86" spans="1:4" x14ac:dyDescent="0.15">
      <c r="A86" s="118" t="s">
        <v>495</v>
      </c>
      <c r="B86" s="117" t="s">
        <v>742</v>
      </c>
      <c r="C86" s="117" t="s">
        <v>746</v>
      </c>
    </row>
    <row r="87" spans="1:4" x14ac:dyDescent="0.15">
      <c r="A87" s="70" t="s">
        <v>496</v>
      </c>
      <c r="B87" s="70" t="s">
        <v>742</v>
      </c>
      <c r="C87" s="70" t="s">
        <v>746</v>
      </c>
    </row>
    <row r="88" spans="1:4" x14ac:dyDescent="0.15">
      <c r="A88" s="118" t="s">
        <v>366</v>
      </c>
      <c r="B88" s="117" t="s">
        <v>742</v>
      </c>
      <c r="C88" s="117" t="s">
        <v>746</v>
      </c>
    </row>
    <row r="89" spans="1:4" ht="33.75" x14ac:dyDescent="0.15">
      <c r="A89" s="70" t="s">
        <v>497</v>
      </c>
      <c r="B89" s="70" t="s">
        <v>368</v>
      </c>
      <c r="C89" s="70" t="s">
        <v>746</v>
      </c>
    </row>
    <row r="90" spans="1:4" x14ac:dyDescent="0.15">
      <c r="A90" s="180"/>
      <c r="B90" s="180"/>
      <c r="C90" s="180"/>
      <c r="D90" s="79"/>
    </row>
    <row r="91" spans="1:4" x14ac:dyDescent="0.15">
      <c r="A91" s="118" t="s">
        <v>370</v>
      </c>
      <c r="B91" s="117" t="s">
        <v>742</v>
      </c>
      <c r="C91" s="117" t="s">
        <v>746</v>
      </c>
    </row>
    <row r="92" spans="1:4" x14ac:dyDescent="0.15">
      <c r="A92" s="71" t="s">
        <v>371</v>
      </c>
      <c r="B92" s="70" t="s">
        <v>742</v>
      </c>
      <c r="C92" s="70" t="s">
        <v>746</v>
      </c>
    </row>
    <row r="93" spans="1:4" ht="33.75" x14ac:dyDescent="0.15">
      <c r="A93" s="117" t="s">
        <v>499</v>
      </c>
      <c r="B93" s="117" t="s">
        <v>667</v>
      </c>
      <c r="C93" s="118" t="s">
        <v>1591</v>
      </c>
    </row>
    <row r="94" spans="1:4" ht="78.75" x14ac:dyDescent="0.15">
      <c r="A94" s="70" t="s">
        <v>500</v>
      </c>
      <c r="B94" s="73" t="s">
        <v>804</v>
      </c>
      <c r="C94" s="71" t="s">
        <v>1591</v>
      </c>
    </row>
    <row r="95" spans="1:4" ht="22.5" x14ac:dyDescent="0.15">
      <c r="A95" s="117" t="s">
        <v>501</v>
      </c>
      <c r="B95" s="117" t="s">
        <v>372</v>
      </c>
      <c r="C95" s="118" t="s">
        <v>1591</v>
      </c>
    </row>
    <row r="96" spans="1:4" x14ac:dyDescent="0.15">
      <c r="A96" s="71" t="s">
        <v>375</v>
      </c>
      <c r="B96" s="73" t="s">
        <v>742</v>
      </c>
      <c r="C96" s="70" t="s">
        <v>746</v>
      </c>
    </row>
    <row r="97" spans="1:3" x14ac:dyDescent="0.15">
      <c r="A97" s="118" t="s">
        <v>376</v>
      </c>
      <c r="B97" s="117" t="s">
        <v>742</v>
      </c>
      <c r="C97" s="117" t="s">
        <v>746</v>
      </c>
    </row>
    <row r="98" spans="1:3" x14ac:dyDescent="0.15">
      <c r="A98" s="71" t="s">
        <v>377</v>
      </c>
      <c r="B98" s="70" t="s">
        <v>742</v>
      </c>
      <c r="C98" s="70" t="s">
        <v>746</v>
      </c>
    </row>
    <row r="99" spans="1:3" x14ac:dyDescent="0.15">
      <c r="A99" s="118" t="s">
        <v>489</v>
      </c>
      <c r="B99" s="117" t="s">
        <v>742</v>
      </c>
      <c r="C99" s="117" t="s">
        <v>746</v>
      </c>
    </row>
    <row r="100" spans="1:3" ht="67.5" x14ac:dyDescent="0.15">
      <c r="A100" s="73" t="s">
        <v>490</v>
      </c>
      <c r="B100" s="73" t="s">
        <v>805</v>
      </c>
      <c r="C100" s="70" t="s">
        <v>746</v>
      </c>
    </row>
    <row r="101" spans="1:3" ht="135" x14ac:dyDescent="0.15">
      <c r="A101" s="117" t="s">
        <v>491</v>
      </c>
      <c r="B101" s="117" t="s">
        <v>1988</v>
      </c>
      <c r="C101" s="117" t="s">
        <v>746</v>
      </c>
    </row>
    <row r="102" spans="1:3" ht="22.5" x14ac:dyDescent="0.15">
      <c r="A102" s="70" t="s">
        <v>492</v>
      </c>
      <c r="B102" s="73" t="s">
        <v>757</v>
      </c>
      <c r="C102" s="70" t="s">
        <v>746</v>
      </c>
    </row>
    <row r="103" spans="1:3" ht="22.5" x14ac:dyDescent="0.15">
      <c r="A103" s="117" t="s">
        <v>493</v>
      </c>
      <c r="B103" s="117" t="s">
        <v>184</v>
      </c>
      <c r="C103" s="117" t="s">
        <v>746</v>
      </c>
    </row>
    <row r="104" spans="1:3" ht="22.5" x14ac:dyDescent="0.15">
      <c r="A104" s="70" t="s">
        <v>494</v>
      </c>
      <c r="B104" s="73" t="s">
        <v>185</v>
      </c>
      <c r="C104" s="70" t="s">
        <v>746</v>
      </c>
    </row>
    <row r="105" spans="1:3" x14ac:dyDescent="0.15">
      <c r="A105" s="118" t="s">
        <v>381</v>
      </c>
      <c r="B105" s="117" t="s">
        <v>742</v>
      </c>
      <c r="C105" s="118" t="s">
        <v>1591</v>
      </c>
    </row>
    <row r="106" spans="1:3" ht="45" x14ac:dyDescent="0.15">
      <c r="A106" s="70" t="s">
        <v>488</v>
      </c>
      <c r="B106" s="73" t="s">
        <v>668</v>
      </c>
      <c r="C106" s="70" t="s">
        <v>744</v>
      </c>
    </row>
    <row r="107" spans="1:3" x14ac:dyDescent="0.15">
      <c r="A107" s="118" t="s">
        <v>382</v>
      </c>
      <c r="B107" s="117" t="s">
        <v>742</v>
      </c>
      <c r="C107" s="118" t="s">
        <v>1591</v>
      </c>
    </row>
    <row r="108" spans="1:3" ht="33.75" x14ac:dyDescent="0.15">
      <c r="A108" s="70" t="s">
        <v>487</v>
      </c>
      <c r="B108" s="73" t="s">
        <v>806</v>
      </c>
      <c r="C108" s="70" t="s">
        <v>746</v>
      </c>
    </row>
    <row r="109" spans="1:3" ht="22.5" x14ac:dyDescent="0.15">
      <c r="A109" s="117" t="s">
        <v>486</v>
      </c>
      <c r="B109" s="117" t="s">
        <v>776</v>
      </c>
      <c r="C109" s="117" t="s">
        <v>746</v>
      </c>
    </row>
    <row r="110" spans="1:3" ht="22.5" x14ac:dyDescent="0.15">
      <c r="A110" s="70" t="s">
        <v>485</v>
      </c>
      <c r="B110" s="73" t="s">
        <v>777</v>
      </c>
      <c r="C110" s="70" t="s">
        <v>746</v>
      </c>
    </row>
    <row r="111" spans="1:3" ht="67.5" x14ac:dyDescent="0.15">
      <c r="A111" s="117" t="s">
        <v>484</v>
      </c>
      <c r="B111" s="117" t="s">
        <v>1989</v>
      </c>
      <c r="C111" s="117" t="s">
        <v>746</v>
      </c>
    </row>
    <row r="112" spans="1:3" ht="45" x14ac:dyDescent="0.15">
      <c r="A112" s="70" t="s">
        <v>483</v>
      </c>
      <c r="B112" s="73" t="s">
        <v>383</v>
      </c>
      <c r="C112" s="70" t="s">
        <v>746</v>
      </c>
    </row>
    <row r="113" spans="1:3" ht="22.5" x14ac:dyDescent="0.15">
      <c r="A113" s="117" t="s">
        <v>482</v>
      </c>
      <c r="B113" s="117" t="s">
        <v>200</v>
      </c>
      <c r="C113" s="117" t="s">
        <v>746</v>
      </c>
    </row>
    <row r="114" spans="1:3" ht="34.5" customHeight="1" x14ac:dyDescent="0.15">
      <c r="A114" s="70" t="s">
        <v>481</v>
      </c>
      <c r="B114" s="73" t="s">
        <v>201</v>
      </c>
      <c r="C114" s="70" t="s">
        <v>746</v>
      </c>
    </row>
    <row r="115" spans="1:3" ht="69" customHeight="1" x14ac:dyDescent="0.15">
      <c r="A115" s="117" t="s">
        <v>479</v>
      </c>
      <c r="B115" s="117" t="s">
        <v>778</v>
      </c>
      <c r="C115" s="117" t="s">
        <v>746</v>
      </c>
    </row>
    <row r="116" spans="1:3" ht="67.5" x14ac:dyDescent="0.15">
      <c r="A116" s="70" t="s">
        <v>480</v>
      </c>
      <c r="B116" s="73" t="s">
        <v>779</v>
      </c>
      <c r="C116" s="70" t="s">
        <v>746</v>
      </c>
    </row>
    <row r="117" spans="1:3" ht="56.25" x14ac:dyDescent="0.15">
      <c r="A117" s="118" t="s">
        <v>654</v>
      </c>
      <c r="B117" s="118" t="s">
        <v>807</v>
      </c>
      <c r="C117" s="118" t="s">
        <v>746</v>
      </c>
    </row>
    <row r="118" spans="1:3" x14ac:dyDescent="0.15">
      <c r="A118" s="71" t="s">
        <v>388</v>
      </c>
      <c r="B118" s="73" t="s">
        <v>742</v>
      </c>
      <c r="C118" s="71" t="s">
        <v>1591</v>
      </c>
    </row>
    <row r="119" spans="1:3" x14ac:dyDescent="0.15">
      <c r="A119" s="118" t="s">
        <v>389</v>
      </c>
      <c r="B119" s="117" t="s">
        <v>742</v>
      </c>
      <c r="C119" s="118" t="s">
        <v>1591</v>
      </c>
    </row>
    <row r="120" spans="1:3" x14ac:dyDescent="0.15">
      <c r="A120" s="71" t="s">
        <v>390</v>
      </c>
      <c r="B120" s="70" t="s">
        <v>742</v>
      </c>
      <c r="C120" s="71" t="s">
        <v>1591</v>
      </c>
    </row>
    <row r="121" spans="1:3" x14ac:dyDescent="0.15">
      <c r="A121" s="118" t="s">
        <v>391</v>
      </c>
      <c r="B121" s="117" t="s">
        <v>742</v>
      </c>
      <c r="C121" s="118" t="s">
        <v>1591</v>
      </c>
    </row>
    <row r="122" spans="1:3" ht="45" x14ac:dyDescent="0.15">
      <c r="A122" s="70" t="s">
        <v>478</v>
      </c>
      <c r="B122" s="73" t="s">
        <v>808</v>
      </c>
      <c r="C122" s="70" t="s">
        <v>744</v>
      </c>
    </row>
    <row r="123" spans="1:3" ht="22.5" x14ac:dyDescent="0.15">
      <c r="A123" s="117" t="s">
        <v>477</v>
      </c>
      <c r="B123" s="117" t="s">
        <v>215</v>
      </c>
      <c r="C123" s="117" t="s">
        <v>744</v>
      </c>
    </row>
    <row r="124" spans="1:3" ht="22.5" x14ac:dyDescent="0.15">
      <c r="A124" s="70" t="s">
        <v>476</v>
      </c>
      <c r="B124" s="73" t="s">
        <v>758</v>
      </c>
      <c r="C124" s="70" t="s">
        <v>744</v>
      </c>
    </row>
    <row r="125" spans="1:3" ht="33.75" x14ac:dyDescent="0.15">
      <c r="A125" s="117" t="s">
        <v>475</v>
      </c>
      <c r="B125" s="117" t="s">
        <v>387</v>
      </c>
      <c r="C125" s="117" t="s">
        <v>744</v>
      </c>
    </row>
    <row r="126" spans="1:3" x14ac:dyDescent="0.15">
      <c r="A126" s="71" t="s">
        <v>392</v>
      </c>
      <c r="B126" s="73" t="s">
        <v>742</v>
      </c>
      <c r="C126" s="71" t="s">
        <v>1591</v>
      </c>
    </row>
    <row r="127" spans="1:3" ht="112.5" x14ac:dyDescent="0.15">
      <c r="A127" s="117" t="s">
        <v>394</v>
      </c>
      <c r="B127" s="120" t="s">
        <v>2006</v>
      </c>
      <c r="C127" s="120" t="s">
        <v>746</v>
      </c>
    </row>
    <row r="128" spans="1:3" ht="22.5" x14ac:dyDescent="0.15">
      <c r="A128" s="73" t="s">
        <v>462</v>
      </c>
      <c r="B128" s="73" t="s">
        <v>759</v>
      </c>
      <c r="C128" s="70" t="s">
        <v>746</v>
      </c>
    </row>
    <row r="129" spans="1:3" x14ac:dyDescent="0.15">
      <c r="A129" s="117" t="s">
        <v>463</v>
      </c>
      <c r="B129" s="117" t="s">
        <v>223</v>
      </c>
      <c r="C129" s="117" t="s">
        <v>746</v>
      </c>
    </row>
    <row r="130" spans="1:3" ht="33.75" x14ac:dyDescent="0.15">
      <c r="A130" s="70" t="s">
        <v>464</v>
      </c>
      <c r="B130" s="73" t="s">
        <v>764</v>
      </c>
      <c r="C130" s="70" t="s">
        <v>746</v>
      </c>
    </row>
    <row r="131" spans="1:3" ht="33.75" x14ac:dyDescent="0.15">
      <c r="A131" s="117" t="s">
        <v>465</v>
      </c>
      <c r="B131" s="117" t="s">
        <v>809</v>
      </c>
      <c r="C131" s="117" t="s">
        <v>746</v>
      </c>
    </row>
    <row r="132" spans="1:3" ht="56.25" x14ac:dyDescent="0.15">
      <c r="A132" s="70" t="s">
        <v>466</v>
      </c>
      <c r="B132" s="73" t="s">
        <v>810</v>
      </c>
      <c r="C132" s="70" t="s">
        <v>746</v>
      </c>
    </row>
    <row r="133" spans="1:3" ht="33.75" x14ac:dyDescent="0.15">
      <c r="A133" s="117" t="s">
        <v>467</v>
      </c>
      <c r="B133" s="117" t="s">
        <v>781</v>
      </c>
      <c r="C133" s="117" t="s">
        <v>745</v>
      </c>
    </row>
    <row r="134" spans="1:3" ht="33.75" x14ac:dyDescent="0.15">
      <c r="A134" s="70" t="s">
        <v>468</v>
      </c>
      <c r="B134" s="73" t="s">
        <v>760</v>
      </c>
      <c r="C134" s="70" t="s">
        <v>746</v>
      </c>
    </row>
    <row r="135" spans="1:3" ht="33.75" x14ac:dyDescent="0.15">
      <c r="A135" s="117" t="s">
        <v>469</v>
      </c>
      <c r="B135" s="117" t="s">
        <v>1594</v>
      </c>
      <c r="C135" s="117" t="s">
        <v>746</v>
      </c>
    </row>
    <row r="136" spans="1:3" ht="33.75" x14ac:dyDescent="0.15">
      <c r="A136" s="70" t="s">
        <v>470</v>
      </c>
      <c r="B136" s="73" t="s">
        <v>226</v>
      </c>
      <c r="C136" s="70" t="s">
        <v>746</v>
      </c>
    </row>
    <row r="137" spans="1:3" x14ac:dyDescent="0.15">
      <c r="A137" s="118" t="s">
        <v>397</v>
      </c>
      <c r="B137" s="117" t="s">
        <v>742</v>
      </c>
      <c r="C137" s="118" t="s">
        <v>1591</v>
      </c>
    </row>
    <row r="138" spans="1:3" ht="22.5" x14ac:dyDescent="0.15">
      <c r="A138" s="70" t="s">
        <v>471</v>
      </c>
      <c r="B138" s="73" t="s">
        <v>569</v>
      </c>
      <c r="C138" s="71" t="s">
        <v>1591</v>
      </c>
    </row>
    <row r="139" spans="1:3" ht="22.5" x14ac:dyDescent="0.15">
      <c r="A139" s="117" t="s">
        <v>472</v>
      </c>
      <c r="B139" s="117" t="s">
        <v>811</v>
      </c>
      <c r="C139" s="118" t="s">
        <v>1591</v>
      </c>
    </row>
    <row r="140" spans="1:3" ht="22.5" x14ac:dyDescent="0.15">
      <c r="A140" s="70" t="s">
        <v>473</v>
      </c>
      <c r="B140" s="73" t="s">
        <v>421</v>
      </c>
      <c r="C140" s="71" t="s">
        <v>1591</v>
      </c>
    </row>
    <row r="141" spans="1:3" ht="22.5" x14ac:dyDescent="0.15">
      <c r="A141" s="118" t="s">
        <v>398</v>
      </c>
      <c r="B141" s="117" t="s">
        <v>566</v>
      </c>
      <c r="C141" s="118" t="s">
        <v>1591</v>
      </c>
    </row>
    <row r="142" spans="1:3" ht="22.5" x14ac:dyDescent="0.15">
      <c r="A142" s="71" t="s">
        <v>567</v>
      </c>
      <c r="B142" s="73" t="s">
        <v>568</v>
      </c>
      <c r="C142" s="71" t="s">
        <v>1591</v>
      </c>
    </row>
    <row r="143" spans="1:3" ht="56.25" x14ac:dyDescent="0.15">
      <c r="A143" s="117" t="s">
        <v>429</v>
      </c>
      <c r="B143" s="117" t="s">
        <v>812</v>
      </c>
      <c r="C143" s="117" t="s">
        <v>746</v>
      </c>
    </row>
    <row r="144" spans="1:3" ht="22.5" x14ac:dyDescent="0.15">
      <c r="A144" s="70" t="s">
        <v>430</v>
      </c>
      <c r="B144" s="73" t="s">
        <v>765</v>
      </c>
      <c r="C144" s="70" t="s">
        <v>746</v>
      </c>
    </row>
    <row r="145" spans="1:3" ht="33.75" x14ac:dyDescent="0.15">
      <c r="A145" s="117" t="s">
        <v>431</v>
      </c>
      <c r="B145" s="117" t="s">
        <v>780</v>
      </c>
      <c r="C145" s="117" t="s">
        <v>746</v>
      </c>
    </row>
    <row r="146" spans="1:3" ht="135" x14ac:dyDescent="0.15">
      <c r="A146" s="70" t="s">
        <v>432</v>
      </c>
      <c r="B146" s="73" t="s">
        <v>813</v>
      </c>
      <c r="C146" s="70" t="s">
        <v>746</v>
      </c>
    </row>
    <row r="147" spans="1:3" x14ac:dyDescent="0.15">
      <c r="A147" s="117" t="s">
        <v>474</v>
      </c>
      <c r="B147" s="117" t="s">
        <v>246</v>
      </c>
      <c r="C147" s="117" t="s">
        <v>746</v>
      </c>
    </row>
    <row r="148" spans="1:3" x14ac:dyDescent="0.15">
      <c r="A148" s="71" t="s">
        <v>400</v>
      </c>
      <c r="B148" s="73" t="s">
        <v>742</v>
      </c>
      <c r="C148" s="71" t="s">
        <v>1591</v>
      </c>
    </row>
    <row r="149" spans="1:3" ht="124.5" customHeight="1" x14ac:dyDescent="0.15">
      <c r="A149" s="117" t="s">
        <v>456</v>
      </c>
      <c r="B149" s="117" t="s">
        <v>1990</v>
      </c>
      <c r="C149" s="117" t="s">
        <v>744</v>
      </c>
    </row>
    <row r="150" spans="1:3" ht="57.95" customHeight="1" x14ac:dyDescent="0.15">
      <c r="A150" s="70" t="s">
        <v>457</v>
      </c>
      <c r="B150" s="73" t="s">
        <v>814</v>
      </c>
      <c r="C150" s="70" t="s">
        <v>744</v>
      </c>
    </row>
    <row r="151" spans="1:3" ht="22.5" x14ac:dyDescent="0.15">
      <c r="A151" s="117" t="s">
        <v>414</v>
      </c>
      <c r="B151" s="117" t="s">
        <v>401</v>
      </c>
      <c r="C151" s="117" t="s">
        <v>744</v>
      </c>
    </row>
    <row r="152" spans="1:3" ht="22.5" x14ac:dyDescent="0.15">
      <c r="A152" s="70" t="s">
        <v>415</v>
      </c>
      <c r="B152" s="73" t="s">
        <v>646</v>
      </c>
      <c r="C152" s="70" t="s">
        <v>744</v>
      </c>
    </row>
    <row r="153" spans="1:3" ht="48" customHeight="1" x14ac:dyDescent="0.15">
      <c r="A153" s="117" t="s">
        <v>650</v>
      </c>
      <c r="B153" s="117" t="s">
        <v>815</v>
      </c>
      <c r="C153" s="117" t="s">
        <v>744</v>
      </c>
    </row>
    <row r="154" spans="1:3" x14ac:dyDescent="0.15">
      <c r="A154" s="70" t="s">
        <v>436</v>
      </c>
      <c r="B154" s="73" t="s">
        <v>742</v>
      </c>
      <c r="C154" s="70" t="s">
        <v>746</v>
      </c>
    </row>
    <row r="155" spans="1:3" x14ac:dyDescent="0.15">
      <c r="A155" s="118" t="s">
        <v>437</v>
      </c>
      <c r="B155" s="117" t="s">
        <v>742</v>
      </c>
      <c r="C155" s="117" t="s">
        <v>746</v>
      </c>
    </row>
    <row r="156" spans="1:3" ht="45" x14ac:dyDescent="0.15">
      <c r="A156" s="70" t="s">
        <v>438</v>
      </c>
      <c r="B156" s="73" t="s">
        <v>1991</v>
      </c>
      <c r="C156" s="70" t="s">
        <v>746</v>
      </c>
    </row>
    <row r="157" spans="1:3" x14ac:dyDescent="0.15">
      <c r="A157" s="118" t="s">
        <v>402</v>
      </c>
      <c r="B157" s="117" t="s">
        <v>742</v>
      </c>
      <c r="C157" s="118" t="s">
        <v>1591</v>
      </c>
    </row>
    <row r="158" spans="1:3" ht="48" customHeight="1" x14ac:dyDescent="0.15">
      <c r="A158" s="71" t="s">
        <v>439</v>
      </c>
      <c r="B158" s="73" t="s">
        <v>411</v>
      </c>
      <c r="C158" s="70" t="s">
        <v>746</v>
      </c>
    </row>
    <row r="159" spans="1:3" ht="33.75" x14ac:dyDescent="0.15">
      <c r="A159" s="118" t="s">
        <v>458</v>
      </c>
      <c r="B159" s="117" t="s">
        <v>556</v>
      </c>
      <c r="C159" s="117" t="s">
        <v>744</v>
      </c>
    </row>
    <row r="160" spans="1:3" ht="22.5" x14ac:dyDescent="0.15">
      <c r="A160" s="71" t="s">
        <v>459</v>
      </c>
      <c r="B160" s="73" t="s">
        <v>648</v>
      </c>
      <c r="C160" s="70" t="s">
        <v>746</v>
      </c>
    </row>
    <row r="161" spans="1:3" ht="33.75" x14ac:dyDescent="0.15">
      <c r="A161" s="118" t="s">
        <v>460</v>
      </c>
      <c r="B161" s="117" t="s">
        <v>688</v>
      </c>
      <c r="C161" s="117" t="s">
        <v>746</v>
      </c>
    </row>
    <row r="162" spans="1:3" ht="56.25" x14ac:dyDescent="0.15">
      <c r="A162" s="71" t="s">
        <v>403</v>
      </c>
      <c r="B162" s="73" t="s">
        <v>1992</v>
      </c>
      <c r="C162" s="70" t="s">
        <v>746</v>
      </c>
    </row>
    <row r="163" spans="1:3" ht="22.5" x14ac:dyDescent="0.15">
      <c r="A163" s="118" t="s">
        <v>461</v>
      </c>
      <c r="B163" s="117" t="s">
        <v>816</v>
      </c>
      <c r="C163" s="117" t="s">
        <v>746</v>
      </c>
    </row>
    <row r="164" spans="1:3" x14ac:dyDescent="0.15">
      <c r="A164" s="71" t="s">
        <v>404</v>
      </c>
      <c r="B164" s="70" t="s">
        <v>742</v>
      </c>
      <c r="C164" s="71" t="s">
        <v>1591</v>
      </c>
    </row>
    <row r="165" spans="1:3" x14ac:dyDescent="0.15">
      <c r="A165" s="118" t="s">
        <v>405</v>
      </c>
      <c r="B165" s="117" t="s">
        <v>742</v>
      </c>
      <c r="C165" s="118" t="s">
        <v>1591</v>
      </c>
    </row>
  </sheetData>
  <autoFilter ref="A3:C165"/>
  <pageMargins left="0.39370078740157483" right="0.39370078740157483" top="0.74803149606299213" bottom="0.74803149606299213" header="0.31496062992125984" footer="0.31496062992125984"/>
  <pageSetup paperSize="9" orientation="portrait" r:id="rId1"/>
  <headerFooter>
    <oddFooter>&amp;R&amp;P van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3">
    <tabColor rgb="FFE08B33"/>
  </sheetPr>
  <dimension ref="A1:Q209"/>
  <sheetViews>
    <sheetView zoomScaleNormal="100" zoomScaleSheetLayoutView="100" workbookViewId="0">
      <pane xSplit="1" ySplit="3" topLeftCell="B4" activePane="bottomRight" state="frozen"/>
      <selection pane="topRight" activeCell="B1" sqref="B1"/>
      <selection pane="bottomLeft" activeCell="A4" sqref="A4"/>
      <selection pane="bottomRight"/>
    </sheetView>
  </sheetViews>
  <sheetFormatPr defaultColWidth="11.875" defaultRowHeight="15" x14ac:dyDescent="0.15"/>
  <cols>
    <col min="1" max="1" width="11.5" style="49" customWidth="1"/>
    <col min="2" max="2" width="14.875" style="49" customWidth="1"/>
    <col min="3" max="3" width="10.375" style="49" customWidth="1"/>
    <col min="4" max="4" width="33.5" style="49" customWidth="1"/>
    <col min="5" max="5" width="48.875" style="54" customWidth="1"/>
    <col min="6" max="6" width="42.875" style="54" customWidth="1"/>
    <col min="7" max="7" width="13.625" style="54" customWidth="1"/>
    <col min="8" max="8" width="15.25" style="49" customWidth="1"/>
    <col min="9" max="9" width="13.125" style="55" customWidth="1"/>
    <col min="10" max="10" width="12.625" style="49" customWidth="1"/>
    <col min="11" max="11" width="56.875" style="49" customWidth="1"/>
    <col min="12" max="12" width="28.125" style="56" customWidth="1"/>
    <col min="13" max="13" width="13.125" style="56" customWidth="1"/>
    <col min="14" max="14" width="22.125" style="56" customWidth="1"/>
    <col min="15" max="15" width="16.125" style="56" customWidth="1"/>
    <col min="16" max="16" width="32" style="56" customWidth="1"/>
    <col min="17" max="17" width="27.125" style="56" customWidth="1"/>
    <col min="18" max="16384" width="11.875" style="49"/>
  </cols>
  <sheetData>
    <row r="1" spans="1:17" x14ac:dyDescent="0.15">
      <c r="A1" s="75"/>
      <c r="B1" s="59" t="s">
        <v>1966</v>
      </c>
      <c r="C1" s="75"/>
      <c r="D1" s="75"/>
      <c r="E1" s="75"/>
      <c r="F1" s="75"/>
      <c r="G1" s="75"/>
      <c r="H1" s="75"/>
      <c r="I1" s="75"/>
      <c r="J1" s="75"/>
      <c r="K1" s="75"/>
      <c r="L1" s="75"/>
      <c r="M1" s="75"/>
      <c r="N1" s="75"/>
      <c r="O1" s="75"/>
      <c r="P1" s="75"/>
      <c r="Q1" s="75"/>
    </row>
    <row r="2" spans="1:17" x14ac:dyDescent="0.15">
      <c r="A2" s="75"/>
      <c r="B2" s="60" t="s">
        <v>1978</v>
      </c>
      <c r="C2" s="60"/>
      <c r="D2" s="60"/>
      <c r="E2" s="60"/>
      <c r="F2" s="60"/>
      <c r="G2" s="60"/>
      <c r="H2" s="60"/>
      <c r="I2" s="60"/>
      <c r="J2" s="60"/>
      <c r="K2" s="60"/>
      <c r="L2" s="75"/>
      <c r="M2" s="75"/>
      <c r="N2" s="75"/>
      <c r="O2" s="75"/>
      <c r="P2" s="75"/>
      <c r="Q2" s="75"/>
    </row>
    <row r="3" spans="1:17" s="51" customFormat="1" ht="22.5" x14ac:dyDescent="0.15">
      <c r="A3" s="136" t="s">
        <v>4</v>
      </c>
      <c r="B3" s="136" t="s">
        <v>1536</v>
      </c>
      <c r="C3" s="136" t="s">
        <v>1617</v>
      </c>
      <c r="D3" s="136" t="s">
        <v>5</v>
      </c>
      <c r="E3" s="136" t="s">
        <v>6</v>
      </c>
      <c r="F3" s="136" t="s">
        <v>1537</v>
      </c>
      <c r="G3" s="136" t="s">
        <v>1973</v>
      </c>
      <c r="H3" s="136" t="s">
        <v>1974</v>
      </c>
      <c r="I3" s="136" t="s">
        <v>1959</v>
      </c>
      <c r="J3" s="136" t="s">
        <v>1960</v>
      </c>
      <c r="K3" s="136" t="s">
        <v>741</v>
      </c>
      <c r="L3" s="136" t="s">
        <v>1596</v>
      </c>
      <c r="M3" s="136" t="s">
        <v>1538</v>
      </c>
      <c r="N3" s="136" t="s">
        <v>1979</v>
      </c>
      <c r="O3" s="136" t="s">
        <v>1975</v>
      </c>
      <c r="P3" s="136" t="s">
        <v>1976</v>
      </c>
      <c r="Q3" s="136" t="s">
        <v>1977</v>
      </c>
    </row>
    <row r="4" spans="1:17" ht="180" x14ac:dyDescent="0.15">
      <c r="A4" s="53" t="s">
        <v>7</v>
      </c>
      <c r="B4" s="53" t="s">
        <v>817</v>
      </c>
      <c r="C4" s="53">
        <v>1</v>
      </c>
      <c r="D4" s="53" t="s">
        <v>8</v>
      </c>
      <c r="E4" s="106" t="s">
        <v>818</v>
      </c>
      <c r="F4" s="53" t="s">
        <v>819</v>
      </c>
      <c r="G4" s="53" t="s">
        <v>820</v>
      </c>
      <c r="H4" s="53" t="s">
        <v>821</v>
      </c>
      <c r="I4" s="107" t="s">
        <v>822</v>
      </c>
      <c r="J4" s="53">
        <v>1</v>
      </c>
      <c r="K4" s="53" t="s">
        <v>823</v>
      </c>
      <c r="L4" s="53" t="s">
        <v>1600</v>
      </c>
      <c r="M4" s="53" t="s">
        <v>824</v>
      </c>
      <c r="N4" s="53" t="s">
        <v>825</v>
      </c>
      <c r="O4" s="53" t="s">
        <v>826</v>
      </c>
      <c r="P4" s="53" t="s">
        <v>827</v>
      </c>
      <c r="Q4" s="53" t="s">
        <v>828</v>
      </c>
    </row>
    <row r="5" spans="1:17" ht="78.75" x14ac:dyDescent="0.15">
      <c r="A5" s="70" t="s">
        <v>7</v>
      </c>
      <c r="B5" s="70" t="s">
        <v>817</v>
      </c>
      <c r="C5" s="70">
        <v>1</v>
      </c>
      <c r="D5" s="70" t="s">
        <v>8</v>
      </c>
      <c r="E5" s="106" t="s">
        <v>818</v>
      </c>
      <c r="F5" s="53" t="s">
        <v>819</v>
      </c>
      <c r="G5" s="70" t="s">
        <v>829</v>
      </c>
      <c r="H5" s="70" t="s">
        <v>830</v>
      </c>
      <c r="I5" s="70" t="s">
        <v>831</v>
      </c>
      <c r="J5" s="70">
        <v>1</v>
      </c>
      <c r="K5" s="122" t="s">
        <v>1971</v>
      </c>
      <c r="L5" s="37" t="s">
        <v>1600</v>
      </c>
      <c r="M5" s="70" t="s">
        <v>824</v>
      </c>
      <c r="N5" s="70" t="s">
        <v>825</v>
      </c>
      <c r="O5" s="70" t="s">
        <v>826</v>
      </c>
      <c r="P5" s="70" t="s">
        <v>827</v>
      </c>
      <c r="Q5" s="70" t="s">
        <v>828</v>
      </c>
    </row>
    <row r="6" spans="1:17" ht="45" x14ac:dyDescent="0.15">
      <c r="A6" s="37" t="s">
        <v>9</v>
      </c>
      <c r="B6" s="37" t="s">
        <v>817</v>
      </c>
      <c r="C6" s="37">
        <v>1</v>
      </c>
      <c r="D6" s="37" t="s">
        <v>10</v>
      </c>
      <c r="E6" s="37" t="s">
        <v>11</v>
      </c>
      <c r="F6" s="37" t="s">
        <v>832</v>
      </c>
      <c r="G6" s="37" t="s">
        <v>833</v>
      </c>
      <c r="H6" s="37" t="s">
        <v>834</v>
      </c>
      <c r="I6" s="38" t="s">
        <v>835</v>
      </c>
      <c r="J6" s="37">
        <v>1</v>
      </c>
      <c r="K6" s="37" t="s">
        <v>836</v>
      </c>
      <c r="L6" s="37" t="s">
        <v>1600</v>
      </c>
      <c r="M6" s="37" t="s">
        <v>824</v>
      </c>
      <c r="N6" s="37" t="s">
        <v>825</v>
      </c>
      <c r="O6" s="37" t="s">
        <v>826</v>
      </c>
      <c r="P6" s="37" t="s">
        <v>827</v>
      </c>
      <c r="Q6" s="37" t="s">
        <v>837</v>
      </c>
    </row>
    <row r="7" spans="1:17" ht="45" x14ac:dyDescent="0.15">
      <c r="A7" s="70" t="s">
        <v>9</v>
      </c>
      <c r="B7" s="70" t="s">
        <v>817</v>
      </c>
      <c r="C7" s="70">
        <v>1</v>
      </c>
      <c r="D7" s="70" t="s">
        <v>10</v>
      </c>
      <c r="E7" s="70" t="s">
        <v>11</v>
      </c>
      <c r="F7" s="70" t="s">
        <v>832</v>
      </c>
      <c r="G7" s="70" t="s">
        <v>833</v>
      </c>
      <c r="H7" s="70" t="s">
        <v>838</v>
      </c>
      <c r="I7" s="70" t="s">
        <v>839</v>
      </c>
      <c r="J7" s="70">
        <v>1</v>
      </c>
      <c r="K7" s="70" t="s">
        <v>840</v>
      </c>
      <c r="L7" s="37" t="s">
        <v>1600</v>
      </c>
      <c r="M7" s="70" t="s">
        <v>824</v>
      </c>
      <c r="N7" s="70" t="s">
        <v>825</v>
      </c>
      <c r="O7" s="70" t="s">
        <v>826</v>
      </c>
      <c r="P7" s="70" t="s">
        <v>827</v>
      </c>
      <c r="Q7" s="70" t="s">
        <v>837</v>
      </c>
    </row>
    <row r="8" spans="1:17" ht="45" x14ac:dyDescent="0.15">
      <c r="A8" s="37" t="s">
        <v>9</v>
      </c>
      <c r="B8" s="37" t="s">
        <v>817</v>
      </c>
      <c r="C8" s="37">
        <v>1</v>
      </c>
      <c r="D8" s="37" t="s">
        <v>10</v>
      </c>
      <c r="E8" s="37" t="s">
        <v>11</v>
      </c>
      <c r="F8" s="37" t="s">
        <v>832</v>
      </c>
      <c r="G8" s="37" t="s">
        <v>833</v>
      </c>
      <c r="H8" s="37" t="s">
        <v>841</v>
      </c>
      <c r="I8" s="38" t="s">
        <v>842</v>
      </c>
      <c r="J8" s="37">
        <v>1</v>
      </c>
      <c r="K8" s="37" t="s">
        <v>843</v>
      </c>
      <c r="L8" s="37" t="s">
        <v>1600</v>
      </c>
      <c r="M8" s="37" t="s">
        <v>824</v>
      </c>
      <c r="N8" s="37" t="s">
        <v>825</v>
      </c>
      <c r="O8" s="37" t="s">
        <v>826</v>
      </c>
      <c r="P8" s="37" t="s">
        <v>827</v>
      </c>
      <c r="Q8" s="37" t="s">
        <v>837</v>
      </c>
    </row>
    <row r="9" spans="1:17" ht="45" x14ac:dyDescent="0.15">
      <c r="A9" s="37" t="s">
        <v>9</v>
      </c>
      <c r="B9" s="37" t="s">
        <v>817</v>
      </c>
      <c r="C9" s="37">
        <v>1</v>
      </c>
      <c r="D9" s="37" t="s">
        <v>10</v>
      </c>
      <c r="E9" s="37" t="s">
        <v>11</v>
      </c>
      <c r="F9" s="37" t="s">
        <v>832</v>
      </c>
      <c r="G9" s="37" t="s">
        <v>833</v>
      </c>
      <c r="H9" s="37" t="s">
        <v>844</v>
      </c>
      <c r="I9" s="38" t="s">
        <v>845</v>
      </c>
      <c r="J9" s="37">
        <v>1</v>
      </c>
      <c r="K9" s="37" t="s">
        <v>846</v>
      </c>
      <c r="L9" s="37" t="s">
        <v>1600</v>
      </c>
      <c r="M9" s="37" t="s">
        <v>824</v>
      </c>
      <c r="N9" s="37" t="s">
        <v>825</v>
      </c>
      <c r="O9" s="37" t="s">
        <v>826</v>
      </c>
      <c r="P9" s="37" t="s">
        <v>827</v>
      </c>
      <c r="Q9" s="37" t="s">
        <v>837</v>
      </c>
    </row>
    <row r="10" spans="1:17" ht="33.75" x14ac:dyDescent="0.15">
      <c r="A10" s="37" t="s">
        <v>12</v>
      </c>
      <c r="B10" s="37" t="s">
        <v>817</v>
      </c>
      <c r="C10" s="37">
        <v>1</v>
      </c>
      <c r="D10" s="37" t="s">
        <v>13</v>
      </c>
      <c r="E10" s="37" t="s">
        <v>14</v>
      </c>
      <c r="F10" s="37" t="s">
        <v>847</v>
      </c>
      <c r="G10" s="37" t="s">
        <v>848</v>
      </c>
      <c r="H10" s="37" t="s">
        <v>849</v>
      </c>
      <c r="I10" s="38" t="s">
        <v>850</v>
      </c>
      <c r="J10" s="37">
        <v>1</v>
      </c>
      <c r="K10" s="37" t="s">
        <v>851</v>
      </c>
      <c r="L10" s="37" t="s">
        <v>1599</v>
      </c>
      <c r="M10" s="37" t="s">
        <v>824</v>
      </c>
      <c r="N10" s="37" t="s">
        <v>825</v>
      </c>
      <c r="O10" s="37" t="s">
        <v>852</v>
      </c>
      <c r="P10" s="37" t="s">
        <v>853</v>
      </c>
      <c r="Q10" s="37" t="s">
        <v>854</v>
      </c>
    </row>
    <row r="11" spans="1:17" ht="67.5" x14ac:dyDescent="0.15">
      <c r="A11" s="37" t="s">
        <v>15</v>
      </c>
      <c r="B11" s="37" t="s">
        <v>817</v>
      </c>
      <c r="C11" s="37">
        <v>1</v>
      </c>
      <c r="D11" s="37" t="s">
        <v>16</v>
      </c>
      <c r="E11" s="37" t="s">
        <v>17</v>
      </c>
      <c r="F11" s="37" t="s">
        <v>855</v>
      </c>
      <c r="G11" s="37" t="s">
        <v>856</v>
      </c>
      <c r="H11" s="37" t="s">
        <v>857</v>
      </c>
      <c r="I11" s="38" t="s">
        <v>858</v>
      </c>
      <c r="J11" s="37">
        <v>1</v>
      </c>
      <c r="K11" s="37" t="s">
        <v>859</v>
      </c>
      <c r="L11" s="37" t="s">
        <v>1600</v>
      </c>
      <c r="M11" s="37" t="s">
        <v>824</v>
      </c>
      <c r="N11" s="37" t="s">
        <v>825</v>
      </c>
      <c r="O11" s="37" t="s">
        <v>826</v>
      </c>
      <c r="P11" s="37" t="s">
        <v>827</v>
      </c>
      <c r="Q11" s="37" t="s">
        <v>854</v>
      </c>
    </row>
    <row r="12" spans="1:17" ht="56.25" x14ac:dyDescent="0.15">
      <c r="A12" s="37" t="s">
        <v>18</v>
      </c>
      <c r="B12" s="37" t="s">
        <v>817</v>
      </c>
      <c r="C12" s="37">
        <v>2</v>
      </c>
      <c r="D12" s="37" t="s">
        <v>19</v>
      </c>
      <c r="E12" s="37" t="s">
        <v>20</v>
      </c>
      <c r="F12" s="37" t="s">
        <v>860</v>
      </c>
      <c r="G12" s="37" t="s">
        <v>861</v>
      </c>
      <c r="H12" s="37" t="s">
        <v>862</v>
      </c>
      <c r="I12" s="38" t="s">
        <v>863</v>
      </c>
      <c r="J12" s="37">
        <v>2</v>
      </c>
      <c r="K12" s="37" t="s">
        <v>864</v>
      </c>
      <c r="L12" s="37" t="s">
        <v>1601</v>
      </c>
      <c r="M12" s="37" t="s">
        <v>865</v>
      </c>
      <c r="N12" s="37" t="s">
        <v>825</v>
      </c>
      <c r="O12" s="37" t="s">
        <v>866</v>
      </c>
      <c r="P12" s="37" t="s">
        <v>827</v>
      </c>
      <c r="Q12" s="37" t="s">
        <v>867</v>
      </c>
    </row>
    <row r="13" spans="1:17" ht="57.95" customHeight="1" x14ac:dyDescent="0.15">
      <c r="A13" s="37" t="s">
        <v>18</v>
      </c>
      <c r="B13" s="37" t="s">
        <v>817</v>
      </c>
      <c r="C13" s="37">
        <v>2</v>
      </c>
      <c r="D13" s="37" t="s">
        <v>19</v>
      </c>
      <c r="E13" s="37" t="s">
        <v>20</v>
      </c>
      <c r="F13" s="37" t="s">
        <v>860</v>
      </c>
      <c r="G13" s="37" t="s">
        <v>861</v>
      </c>
      <c r="H13" s="37" t="s">
        <v>868</v>
      </c>
      <c r="I13" s="38" t="s">
        <v>869</v>
      </c>
      <c r="J13" s="37">
        <v>2</v>
      </c>
      <c r="K13" s="37" t="s">
        <v>870</v>
      </c>
      <c r="L13" s="37" t="s">
        <v>1601</v>
      </c>
      <c r="M13" s="37" t="s">
        <v>865</v>
      </c>
      <c r="N13" s="37" t="s">
        <v>825</v>
      </c>
      <c r="O13" s="37" t="s">
        <v>866</v>
      </c>
      <c r="P13" s="37" t="s">
        <v>827</v>
      </c>
      <c r="Q13" s="37" t="s">
        <v>867</v>
      </c>
    </row>
    <row r="14" spans="1:17" ht="45" x14ac:dyDescent="0.15">
      <c r="A14" s="37" t="s">
        <v>21</v>
      </c>
      <c r="B14" s="37" t="s">
        <v>817</v>
      </c>
      <c r="C14" s="77" t="s">
        <v>24</v>
      </c>
      <c r="D14" s="37" t="s">
        <v>22</v>
      </c>
      <c r="E14" s="37" t="s">
        <v>23</v>
      </c>
      <c r="F14" s="37" t="s">
        <v>871</v>
      </c>
      <c r="G14" s="37" t="s">
        <v>872</v>
      </c>
      <c r="H14" s="39" t="s">
        <v>24</v>
      </c>
      <c r="I14" s="40" t="s">
        <v>24</v>
      </c>
      <c r="J14" s="39" t="s">
        <v>24</v>
      </c>
      <c r="K14" s="39" t="s">
        <v>24</v>
      </c>
      <c r="L14" s="77" t="s">
        <v>24</v>
      </c>
      <c r="M14" s="37" t="s">
        <v>865</v>
      </c>
      <c r="N14" s="37" t="s">
        <v>825</v>
      </c>
      <c r="O14" s="37" t="s">
        <v>873</v>
      </c>
      <c r="P14" s="37" t="s">
        <v>827</v>
      </c>
      <c r="Q14" s="37" t="s">
        <v>874</v>
      </c>
    </row>
    <row r="15" spans="1:17" s="52" customFormat="1" ht="45" x14ac:dyDescent="0.15">
      <c r="A15" s="41" t="s">
        <v>25</v>
      </c>
      <c r="B15" s="37" t="s">
        <v>817</v>
      </c>
      <c r="C15" s="41">
        <v>2</v>
      </c>
      <c r="D15" s="42" t="s">
        <v>26</v>
      </c>
      <c r="E15" s="41" t="s">
        <v>27</v>
      </c>
      <c r="F15" s="41" t="s">
        <v>875</v>
      </c>
      <c r="G15" s="41" t="s">
        <v>24</v>
      </c>
      <c r="H15" s="43" t="s">
        <v>24</v>
      </c>
      <c r="I15" s="44" t="s">
        <v>24</v>
      </c>
      <c r="J15" s="43" t="s">
        <v>24</v>
      </c>
      <c r="K15" s="39" t="s">
        <v>24</v>
      </c>
      <c r="L15" s="6" t="s">
        <v>1602</v>
      </c>
      <c r="M15" s="37" t="s">
        <v>876</v>
      </c>
      <c r="N15" s="37" t="s">
        <v>825</v>
      </c>
      <c r="O15" s="37" t="s">
        <v>877</v>
      </c>
      <c r="P15" s="37" t="s">
        <v>878</v>
      </c>
      <c r="Q15" s="37" t="s">
        <v>867</v>
      </c>
    </row>
    <row r="16" spans="1:17" ht="56.25" x14ac:dyDescent="0.15">
      <c r="A16" s="37" t="s">
        <v>28</v>
      </c>
      <c r="B16" s="37" t="s">
        <v>817</v>
      </c>
      <c r="C16" s="37">
        <v>2</v>
      </c>
      <c r="D16" s="6" t="s">
        <v>29</v>
      </c>
      <c r="E16" s="37" t="s">
        <v>30</v>
      </c>
      <c r="F16" s="37" t="s">
        <v>879</v>
      </c>
      <c r="G16" s="37" t="s">
        <v>880</v>
      </c>
      <c r="H16" s="39" t="s">
        <v>24</v>
      </c>
      <c r="I16" s="40" t="s">
        <v>24</v>
      </c>
      <c r="J16" s="39" t="s">
        <v>24</v>
      </c>
      <c r="K16" s="39" t="s">
        <v>24</v>
      </c>
      <c r="L16" s="61" t="s">
        <v>1603</v>
      </c>
      <c r="M16" s="37" t="s">
        <v>824</v>
      </c>
      <c r="N16" s="37" t="s">
        <v>825</v>
      </c>
      <c r="O16" s="37" t="s">
        <v>881</v>
      </c>
      <c r="P16" s="37" t="s">
        <v>827</v>
      </c>
      <c r="Q16" s="37" t="s">
        <v>882</v>
      </c>
    </row>
    <row r="17" spans="1:17" ht="56.25" x14ac:dyDescent="0.15">
      <c r="A17" s="37" t="s">
        <v>28</v>
      </c>
      <c r="B17" s="37" t="s">
        <v>817</v>
      </c>
      <c r="C17" s="9">
        <v>2</v>
      </c>
      <c r="D17" s="37" t="s">
        <v>29</v>
      </c>
      <c r="E17" s="37" t="s">
        <v>30</v>
      </c>
      <c r="F17" s="37" t="s">
        <v>879</v>
      </c>
      <c r="G17" s="37" t="s">
        <v>883</v>
      </c>
      <c r="H17" s="39" t="s">
        <v>884</v>
      </c>
      <c r="I17" s="40" t="s">
        <v>885</v>
      </c>
      <c r="J17" s="39">
        <v>1</v>
      </c>
      <c r="K17" s="37" t="s">
        <v>886</v>
      </c>
      <c r="L17" s="42" t="s">
        <v>1603</v>
      </c>
      <c r="M17" s="37" t="s">
        <v>824</v>
      </c>
      <c r="N17" s="37" t="s">
        <v>825</v>
      </c>
      <c r="O17" s="37" t="s">
        <v>881</v>
      </c>
      <c r="P17" s="37" t="s">
        <v>827</v>
      </c>
      <c r="Q17" s="37" t="s">
        <v>882</v>
      </c>
    </row>
    <row r="18" spans="1:17" ht="45" x14ac:dyDescent="0.15">
      <c r="A18" s="37" t="s">
        <v>31</v>
      </c>
      <c r="B18" s="37" t="s">
        <v>817</v>
      </c>
      <c r="C18" s="37">
        <v>1</v>
      </c>
      <c r="D18" s="37" t="s">
        <v>32</v>
      </c>
      <c r="E18" s="37" t="s">
        <v>33</v>
      </c>
      <c r="F18" s="37" t="s">
        <v>887</v>
      </c>
      <c r="G18" s="37" t="s">
        <v>888</v>
      </c>
      <c r="H18" s="39" t="s">
        <v>24</v>
      </c>
      <c r="I18" s="40" t="s">
        <v>24</v>
      </c>
      <c r="J18" s="39" t="s">
        <v>24</v>
      </c>
      <c r="K18" s="39" t="s">
        <v>24</v>
      </c>
      <c r="L18" s="41" t="s">
        <v>1599</v>
      </c>
      <c r="M18" s="37" t="s">
        <v>824</v>
      </c>
      <c r="N18" s="37" t="s">
        <v>825</v>
      </c>
      <c r="O18" s="37" t="s">
        <v>826</v>
      </c>
      <c r="P18" s="37" t="s">
        <v>889</v>
      </c>
      <c r="Q18" s="37" t="s">
        <v>882</v>
      </c>
    </row>
    <row r="19" spans="1:17" ht="45" x14ac:dyDescent="0.15">
      <c r="A19" s="6" t="s">
        <v>31</v>
      </c>
      <c r="B19" s="37" t="s">
        <v>817</v>
      </c>
      <c r="C19" s="6">
        <v>1</v>
      </c>
      <c r="D19" s="6" t="s">
        <v>32</v>
      </c>
      <c r="E19" s="6" t="s">
        <v>33</v>
      </c>
      <c r="F19" s="6" t="s">
        <v>887</v>
      </c>
      <c r="G19" s="6" t="s">
        <v>890</v>
      </c>
      <c r="H19" s="6" t="s">
        <v>24</v>
      </c>
      <c r="I19" s="6" t="s">
        <v>24</v>
      </c>
      <c r="J19" s="6" t="s">
        <v>24</v>
      </c>
      <c r="K19" s="6" t="s">
        <v>24</v>
      </c>
      <c r="L19" s="6" t="s">
        <v>1599</v>
      </c>
      <c r="M19" s="6" t="s">
        <v>824</v>
      </c>
      <c r="N19" s="6" t="s">
        <v>825</v>
      </c>
      <c r="O19" s="6" t="s">
        <v>826</v>
      </c>
      <c r="P19" s="6" t="s">
        <v>889</v>
      </c>
      <c r="Q19" s="6" t="s">
        <v>882</v>
      </c>
    </row>
    <row r="20" spans="1:17" ht="45" x14ac:dyDescent="0.15">
      <c r="A20" s="37" t="s">
        <v>34</v>
      </c>
      <c r="B20" s="37" t="s">
        <v>817</v>
      </c>
      <c r="C20" s="37">
        <v>1</v>
      </c>
      <c r="D20" s="37" t="s">
        <v>35</v>
      </c>
      <c r="E20" s="37" t="s">
        <v>891</v>
      </c>
      <c r="F20" s="37" t="s">
        <v>892</v>
      </c>
      <c r="G20" s="37" t="s">
        <v>893</v>
      </c>
      <c r="H20" s="37" t="s">
        <v>894</v>
      </c>
      <c r="I20" s="38" t="s">
        <v>895</v>
      </c>
      <c r="J20" s="37">
        <v>1</v>
      </c>
      <c r="K20" s="37" t="s">
        <v>36</v>
      </c>
      <c r="L20" s="41" t="s">
        <v>1604</v>
      </c>
      <c r="M20" s="37" t="s">
        <v>824</v>
      </c>
      <c r="N20" s="37" t="s">
        <v>825</v>
      </c>
      <c r="O20" s="37" t="s">
        <v>852</v>
      </c>
      <c r="P20" s="37" t="s">
        <v>896</v>
      </c>
      <c r="Q20" s="37" t="s">
        <v>882</v>
      </c>
    </row>
    <row r="21" spans="1:17" ht="45" x14ac:dyDescent="0.15">
      <c r="A21" s="37" t="s">
        <v>34</v>
      </c>
      <c r="B21" s="37" t="s">
        <v>817</v>
      </c>
      <c r="C21" s="37">
        <v>1</v>
      </c>
      <c r="D21" s="37" t="s">
        <v>35</v>
      </c>
      <c r="E21" s="37" t="s">
        <v>891</v>
      </c>
      <c r="F21" s="37" t="s">
        <v>892</v>
      </c>
      <c r="G21" s="37" t="s">
        <v>893</v>
      </c>
      <c r="H21" s="37" t="s">
        <v>897</v>
      </c>
      <c r="I21" s="38" t="s">
        <v>898</v>
      </c>
      <c r="J21" s="37">
        <v>1</v>
      </c>
      <c r="K21" s="37" t="s">
        <v>899</v>
      </c>
      <c r="L21" s="41" t="s">
        <v>1604</v>
      </c>
      <c r="M21" s="37" t="s">
        <v>824</v>
      </c>
      <c r="N21" s="37" t="s">
        <v>825</v>
      </c>
      <c r="O21" s="37" t="s">
        <v>852</v>
      </c>
      <c r="P21" s="37" t="s">
        <v>896</v>
      </c>
      <c r="Q21" s="37" t="s">
        <v>882</v>
      </c>
    </row>
    <row r="22" spans="1:17" ht="45" x14ac:dyDescent="0.15">
      <c r="A22" s="37" t="s">
        <v>34</v>
      </c>
      <c r="B22" s="37" t="s">
        <v>817</v>
      </c>
      <c r="C22" s="37">
        <v>1</v>
      </c>
      <c r="D22" s="37" t="s">
        <v>35</v>
      </c>
      <c r="E22" s="37" t="s">
        <v>891</v>
      </c>
      <c r="F22" s="37" t="s">
        <v>892</v>
      </c>
      <c r="G22" s="37" t="s">
        <v>900</v>
      </c>
      <c r="H22" s="37" t="s">
        <v>24</v>
      </c>
      <c r="I22" s="40" t="s">
        <v>24</v>
      </c>
      <c r="J22" s="37" t="s">
        <v>24</v>
      </c>
      <c r="K22" s="39" t="s">
        <v>24</v>
      </c>
      <c r="L22" s="41" t="s">
        <v>1605</v>
      </c>
      <c r="M22" s="37" t="s">
        <v>824</v>
      </c>
      <c r="N22" s="37" t="s">
        <v>825</v>
      </c>
      <c r="O22" s="37" t="s">
        <v>852</v>
      </c>
      <c r="P22" s="37" t="s">
        <v>896</v>
      </c>
      <c r="Q22" s="37" t="s">
        <v>882</v>
      </c>
    </row>
    <row r="23" spans="1:17" ht="57.95" customHeight="1" x14ac:dyDescent="0.15">
      <c r="A23" s="37" t="s">
        <v>37</v>
      </c>
      <c r="B23" s="37" t="s">
        <v>817</v>
      </c>
      <c r="C23" s="37">
        <v>1</v>
      </c>
      <c r="D23" s="37" t="s">
        <v>38</v>
      </c>
      <c r="E23" s="37" t="s">
        <v>39</v>
      </c>
      <c r="F23" s="37" t="s">
        <v>901</v>
      </c>
      <c r="G23" s="37" t="s">
        <v>902</v>
      </c>
      <c r="H23" s="39" t="s">
        <v>24</v>
      </c>
      <c r="I23" s="40" t="s">
        <v>24</v>
      </c>
      <c r="J23" s="39" t="s">
        <v>24</v>
      </c>
      <c r="K23" s="39" t="s">
        <v>24</v>
      </c>
      <c r="L23" s="37" t="s">
        <v>1606</v>
      </c>
      <c r="M23" s="37" t="s">
        <v>824</v>
      </c>
      <c r="N23" s="37" t="s">
        <v>825</v>
      </c>
      <c r="O23" s="37" t="s">
        <v>852</v>
      </c>
      <c r="P23" s="37" t="s">
        <v>889</v>
      </c>
      <c r="Q23" s="37" t="s">
        <v>903</v>
      </c>
    </row>
    <row r="24" spans="1:17" ht="45" x14ac:dyDescent="0.15">
      <c r="A24" s="37" t="s">
        <v>40</v>
      </c>
      <c r="B24" s="37" t="s">
        <v>817</v>
      </c>
      <c r="C24" s="37">
        <v>1</v>
      </c>
      <c r="D24" s="37" t="s">
        <v>41</v>
      </c>
      <c r="E24" s="37" t="s">
        <v>904</v>
      </c>
      <c r="F24" s="37" t="s">
        <v>905</v>
      </c>
      <c r="G24" s="37" t="s">
        <v>906</v>
      </c>
      <c r="H24" s="37" t="s">
        <v>907</v>
      </c>
      <c r="I24" s="38" t="s">
        <v>908</v>
      </c>
      <c r="J24" s="37">
        <v>1</v>
      </c>
      <c r="K24" s="37" t="s">
        <v>909</v>
      </c>
      <c r="L24" s="37" t="s">
        <v>1603</v>
      </c>
      <c r="M24" s="37" t="s">
        <v>824</v>
      </c>
      <c r="N24" s="37" t="s">
        <v>825</v>
      </c>
      <c r="O24" s="37" t="s">
        <v>826</v>
      </c>
      <c r="P24" s="37" t="s">
        <v>910</v>
      </c>
      <c r="Q24" s="37" t="s">
        <v>911</v>
      </c>
    </row>
    <row r="25" spans="1:17" ht="57.95" customHeight="1" x14ac:dyDescent="0.15">
      <c r="A25" s="37" t="s">
        <v>42</v>
      </c>
      <c r="B25" s="37" t="s">
        <v>817</v>
      </c>
      <c r="C25" s="37">
        <v>1</v>
      </c>
      <c r="D25" s="37" t="s">
        <v>43</v>
      </c>
      <c r="E25" s="37" t="s">
        <v>912</v>
      </c>
      <c r="F25" s="37" t="s">
        <v>913</v>
      </c>
      <c r="G25" s="37" t="s">
        <v>914</v>
      </c>
      <c r="H25" s="39" t="s">
        <v>24</v>
      </c>
      <c r="I25" s="40" t="s">
        <v>24</v>
      </c>
      <c r="J25" s="39" t="s">
        <v>24</v>
      </c>
      <c r="K25" s="39" t="s">
        <v>24</v>
      </c>
      <c r="L25" s="37" t="s">
        <v>1603</v>
      </c>
      <c r="M25" s="37" t="s">
        <v>824</v>
      </c>
      <c r="N25" s="37" t="s">
        <v>825</v>
      </c>
      <c r="O25" s="37" t="s">
        <v>852</v>
      </c>
      <c r="P25" s="37" t="s">
        <v>910</v>
      </c>
      <c r="Q25" s="37" t="s">
        <v>915</v>
      </c>
    </row>
    <row r="26" spans="1:17" ht="67.5" x14ac:dyDescent="0.15">
      <c r="A26" s="37" t="s">
        <v>44</v>
      </c>
      <c r="B26" s="37" t="s">
        <v>817</v>
      </c>
      <c r="C26" s="37">
        <v>1</v>
      </c>
      <c r="D26" s="37" t="s">
        <v>45</v>
      </c>
      <c r="E26" s="37" t="s">
        <v>916</v>
      </c>
      <c r="F26" s="37" t="s">
        <v>917</v>
      </c>
      <c r="G26" s="37" t="s">
        <v>918</v>
      </c>
      <c r="H26" s="37" t="s">
        <v>919</v>
      </c>
      <c r="I26" s="38" t="s">
        <v>920</v>
      </c>
      <c r="J26" s="37">
        <v>1</v>
      </c>
      <c r="K26" s="37" t="s">
        <v>921</v>
      </c>
      <c r="L26" s="41" t="s">
        <v>1607</v>
      </c>
      <c r="M26" s="37" t="s">
        <v>824</v>
      </c>
      <c r="N26" s="37" t="s">
        <v>825</v>
      </c>
      <c r="O26" s="37" t="s">
        <v>852</v>
      </c>
      <c r="P26" s="37" t="s">
        <v>896</v>
      </c>
      <c r="Q26" s="37" t="s">
        <v>903</v>
      </c>
    </row>
    <row r="27" spans="1:17" ht="45" x14ac:dyDescent="0.15">
      <c r="A27" s="37" t="s">
        <v>44</v>
      </c>
      <c r="B27" s="37" t="s">
        <v>817</v>
      </c>
      <c r="C27" s="37">
        <v>1</v>
      </c>
      <c r="D27" s="37" t="s">
        <v>45</v>
      </c>
      <c r="E27" s="37" t="s">
        <v>916</v>
      </c>
      <c r="F27" s="37" t="s">
        <v>917</v>
      </c>
      <c r="G27" s="37" t="s">
        <v>918</v>
      </c>
      <c r="H27" s="37" t="s">
        <v>922</v>
      </c>
      <c r="I27" s="38" t="s">
        <v>923</v>
      </c>
      <c r="J27" s="37">
        <v>2</v>
      </c>
      <c r="K27" s="37" t="s">
        <v>924</v>
      </c>
      <c r="L27" s="41" t="s">
        <v>1607</v>
      </c>
      <c r="M27" s="37" t="s">
        <v>824</v>
      </c>
      <c r="N27" s="37" t="s">
        <v>825</v>
      </c>
      <c r="O27" s="37" t="s">
        <v>852</v>
      </c>
      <c r="P27" s="37" t="s">
        <v>896</v>
      </c>
      <c r="Q27" s="37" t="s">
        <v>903</v>
      </c>
    </row>
    <row r="28" spans="1:17" ht="67.5" x14ac:dyDescent="0.15">
      <c r="A28" s="37" t="s">
        <v>44</v>
      </c>
      <c r="B28" s="37" t="s">
        <v>817</v>
      </c>
      <c r="C28" s="37">
        <v>1</v>
      </c>
      <c r="D28" s="37" t="s">
        <v>45</v>
      </c>
      <c r="E28" s="37" t="s">
        <v>916</v>
      </c>
      <c r="F28" s="37" t="s">
        <v>917</v>
      </c>
      <c r="G28" s="37" t="s">
        <v>918</v>
      </c>
      <c r="H28" s="37" t="s">
        <v>925</v>
      </c>
      <c r="I28" s="38" t="s">
        <v>926</v>
      </c>
      <c r="J28" s="37">
        <v>2</v>
      </c>
      <c r="K28" s="6" t="s">
        <v>927</v>
      </c>
      <c r="L28" s="41" t="s">
        <v>1607</v>
      </c>
      <c r="M28" s="37" t="s">
        <v>824</v>
      </c>
      <c r="N28" s="37" t="s">
        <v>825</v>
      </c>
      <c r="O28" s="37" t="s">
        <v>852</v>
      </c>
      <c r="P28" s="37" t="s">
        <v>896</v>
      </c>
      <c r="Q28" s="37" t="s">
        <v>903</v>
      </c>
    </row>
    <row r="29" spans="1:17" ht="45" x14ac:dyDescent="0.15">
      <c r="A29" s="37" t="s">
        <v>44</v>
      </c>
      <c r="B29" s="37" t="s">
        <v>817</v>
      </c>
      <c r="C29" s="37">
        <v>1</v>
      </c>
      <c r="D29" s="37" t="s">
        <v>45</v>
      </c>
      <c r="E29" s="37" t="s">
        <v>916</v>
      </c>
      <c r="F29" s="37" t="s">
        <v>917</v>
      </c>
      <c r="G29" s="37" t="s">
        <v>918</v>
      </c>
      <c r="H29" s="39" t="s">
        <v>24</v>
      </c>
      <c r="I29" s="38" t="s">
        <v>928</v>
      </c>
      <c r="J29" s="9">
        <v>2</v>
      </c>
      <c r="K29" s="9" t="s">
        <v>929</v>
      </c>
      <c r="L29" s="61" t="s">
        <v>1607</v>
      </c>
      <c r="M29" s="37" t="s">
        <v>824</v>
      </c>
      <c r="N29" s="37" t="s">
        <v>825</v>
      </c>
      <c r="O29" s="37" t="s">
        <v>852</v>
      </c>
      <c r="P29" s="37" t="s">
        <v>896</v>
      </c>
      <c r="Q29" s="37" t="s">
        <v>903</v>
      </c>
    </row>
    <row r="30" spans="1:17" ht="45" x14ac:dyDescent="0.15">
      <c r="A30" s="37" t="s">
        <v>44</v>
      </c>
      <c r="B30" s="37" t="s">
        <v>817</v>
      </c>
      <c r="C30" s="37">
        <v>1</v>
      </c>
      <c r="D30" s="37" t="s">
        <v>45</v>
      </c>
      <c r="E30" s="37" t="s">
        <v>916</v>
      </c>
      <c r="F30" s="37" t="s">
        <v>917</v>
      </c>
      <c r="G30" s="37" t="s">
        <v>918</v>
      </c>
      <c r="H30" s="37" t="s">
        <v>930</v>
      </c>
      <c r="I30" s="38" t="s">
        <v>931</v>
      </c>
      <c r="J30" s="37">
        <v>2</v>
      </c>
      <c r="K30" s="6" t="s">
        <v>932</v>
      </c>
      <c r="L30" s="41" t="s">
        <v>1607</v>
      </c>
      <c r="M30" s="37" t="s">
        <v>824</v>
      </c>
      <c r="N30" s="37" t="s">
        <v>825</v>
      </c>
      <c r="O30" s="37" t="s">
        <v>852</v>
      </c>
      <c r="P30" s="37" t="s">
        <v>896</v>
      </c>
      <c r="Q30" s="37" t="s">
        <v>903</v>
      </c>
    </row>
    <row r="31" spans="1:17" ht="45" x14ac:dyDescent="0.15">
      <c r="A31" s="45" t="s">
        <v>44</v>
      </c>
      <c r="B31" s="45" t="s">
        <v>817</v>
      </c>
      <c r="C31" s="45">
        <v>1</v>
      </c>
      <c r="D31" s="37" t="s">
        <v>45</v>
      </c>
      <c r="E31" s="37" t="s">
        <v>916</v>
      </c>
      <c r="F31" s="37" t="s">
        <v>917</v>
      </c>
      <c r="G31" s="37" t="s">
        <v>933</v>
      </c>
      <c r="H31" s="39" t="s">
        <v>24</v>
      </c>
      <c r="I31" s="40" t="s">
        <v>24</v>
      </c>
      <c r="J31" s="39" t="s">
        <v>24</v>
      </c>
      <c r="K31" s="39" t="s">
        <v>24</v>
      </c>
      <c r="L31" s="61" t="s">
        <v>1607</v>
      </c>
      <c r="M31" s="37" t="s">
        <v>824</v>
      </c>
      <c r="N31" s="37" t="s">
        <v>825</v>
      </c>
      <c r="O31" s="37" t="s">
        <v>852</v>
      </c>
      <c r="P31" s="37" t="s">
        <v>896</v>
      </c>
      <c r="Q31" s="37" t="s">
        <v>903</v>
      </c>
    </row>
    <row r="32" spans="1:17" ht="45" x14ac:dyDescent="0.15">
      <c r="A32" s="37" t="s">
        <v>44</v>
      </c>
      <c r="B32" s="37" t="s">
        <v>817</v>
      </c>
      <c r="C32" s="37">
        <v>1</v>
      </c>
      <c r="D32" s="46" t="s">
        <v>45</v>
      </c>
      <c r="E32" s="37" t="s">
        <v>916</v>
      </c>
      <c r="F32" s="37" t="s">
        <v>917</v>
      </c>
      <c r="G32" s="37" t="s">
        <v>934</v>
      </c>
      <c r="H32" s="39" t="s">
        <v>24</v>
      </c>
      <c r="I32" s="40" t="s">
        <v>24</v>
      </c>
      <c r="J32" s="39" t="s">
        <v>24</v>
      </c>
      <c r="K32" s="39" t="s">
        <v>24</v>
      </c>
      <c r="L32" s="61" t="s">
        <v>1607</v>
      </c>
      <c r="M32" s="37" t="s">
        <v>824</v>
      </c>
      <c r="N32" s="37" t="s">
        <v>825</v>
      </c>
      <c r="O32" s="37" t="s">
        <v>852</v>
      </c>
      <c r="P32" s="37" t="s">
        <v>896</v>
      </c>
      <c r="Q32" s="37" t="s">
        <v>903</v>
      </c>
    </row>
    <row r="33" spans="1:17" ht="56.25" x14ac:dyDescent="0.15">
      <c r="A33" s="37" t="s">
        <v>46</v>
      </c>
      <c r="B33" s="37" t="s">
        <v>817</v>
      </c>
      <c r="C33" s="37">
        <v>1</v>
      </c>
      <c r="D33" s="37" t="s">
        <v>47</v>
      </c>
      <c r="E33" s="37" t="s">
        <v>48</v>
      </c>
      <c r="F33" s="37" t="s">
        <v>935</v>
      </c>
      <c r="G33" s="37" t="s">
        <v>936</v>
      </c>
      <c r="H33" s="39" t="s">
        <v>24</v>
      </c>
      <c r="I33" s="40" t="s">
        <v>24</v>
      </c>
      <c r="J33" s="39" t="s">
        <v>24</v>
      </c>
      <c r="K33" s="39" t="s">
        <v>24</v>
      </c>
      <c r="L33" s="61" t="s">
        <v>1607</v>
      </c>
      <c r="M33" s="37" t="s">
        <v>824</v>
      </c>
      <c r="N33" s="37" t="s">
        <v>825</v>
      </c>
      <c r="O33" s="37" t="s">
        <v>852</v>
      </c>
      <c r="P33" s="37" t="s">
        <v>937</v>
      </c>
      <c r="Q33" s="37" t="s">
        <v>903</v>
      </c>
    </row>
    <row r="34" spans="1:17" ht="56.25" x14ac:dyDescent="0.15">
      <c r="A34" s="53" t="s">
        <v>46</v>
      </c>
      <c r="B34" s="53" t="s">
        <v>817</v>
      </c>
      <c r="C34" s="53">
        <v>1</v>
      </c>
      <c r="D34" s="37" t="s">
        <v>47</v>
      </c>
      <c r="E34" s="37" t="s">
        <v>48</v>
      </c>
      <c r="F34" s="37" t="s">
        <v>935</v>
      </c>
      <c r="G34" s="37" t="s">
        <v>938</v>
      </c>
      <c r="H34" s="37" t="s">
        <v>939</v>
      </c>
      <c r="I34" s="38" t="s">
        <v>940</v>
      </c>
      <c r="J34" s="37">
        <v>1</v>
      </c>
      <c r="K34" s="37" t="s">
        <v>1608</v>
      </c>
      <c r="L34" s="41" t="s">
        <v>1607</v>
      </c>
      <c r="M34" s="37" t="s">
        <v>824</v>
      </c>
      <c r="N34" s="37" t="s">
        <v>825</v>
      </c>
      <c r="O34" s="37" t="s">
        <v>852</v>
      </c>
      <c r="P34" s="37" t="s">
        <v>937</v>
      </c>
      <c r="Q34" s="37" t="s">
        <v>903</v>
      </c>
    </row>
    <row r="35" spans="1:17" ht="56.25" x14ac:dyDescent="0.15">
      <c r="A35" s="37" t="s">
        <v>46</v>
      </c>
      <c r="B35" s="37" t="s">
        <v>817</v>
      </c>
      <c r="C35" s="37">
        <v>1</v>
      </c>
      <c r="D35" s="37" t="s">
        <v>47</v>
      </c>
      <c r="E35" s="37" t="s">
        <v>48</v>
      </c>
      <c r="F35" s="37" t="s">
        <v>935</v>
      </c>
      <c r="G35" s="37" t="s">
        <v>938</v>
      </c>
      <c r="H35" s="37" t="s">
        <v>941</v>
      </c>
      <c r="I35" s="38" t="s">
        <v>942</v>
      </c>
      <c r="J35" s="37">
        <v>1</v>
      </c>
      <c r="K35" s="37" t="s">
        <v>1609</v>
      </c>
      <c r="L35" s="41" t="s">
        <v>1607</v>
      </c>
      <c r="M35" s="37" t="s">
        <v>824</v>
      </c>
      <c r="N35" s="37" t="s">
        <v>825</v>
      </c>
      <c r="O35" s="37" t="s">
        <v>852</v>
      </c>
      <c r="P35" s="37" t="s">
        <v>937</v>
      </c>
      <c r="Q35" s="37" t="s">
        <v>903</v>
      </c>
    </row>
    <row r="36" spans="1:17" ht="56.25" x14ac:dyDescent="0.15">
      <c r="A36" s="37" t="s">
        <v>49</v>
      </c>
      <c r="B36" s="37" t="s">
        <v>817</v>
      </c>
      <c r="C36" s="37">
        <v>1</v>
      </c>
      <c r="D36" s="37" t="s">
        <v>50</v>
      </c>
      <c r="E36" s="37" t="s">
        <v>51</v>
      </c>
      <c r="F36" s="37" t="s">
        <v>943</v>
      </c>
      <c r="G36" s="37" t="s">
        <v>944</v>
      </c>
      <c r="H36" s="37" t="s">
        <v>945</v>
      </c>
      <c r="I36" s="38" t="s">
        <v>946</v>
      </c>
      <c r="J36" s="37">
        <v>1</v>
      </c>
      <c r="K36" s="37" t="s">
        <v>768</v>
      </c>
      <c r="L36" s="37" t="s">
        <v>1599</v>
      </c>
      <c r="M36" s="37" t="s">
        <v>824</v>
      </c>
      <c r="N36" s="37" t="s">
        <v>825</v>
      </c>
      <c r="O36" s="37" t="s">
        <v>852</v>
      </c>
      <c r="P36" s="37" t="s">
        <v>937</v>
      </c>
      <c r="Q36" s="37" t="s">
        <v>903</v>
      </c>
    </row>
    <row r="37" spans="1:17" ht="56.25" x14ac:dyDescent="0.15">
      <c r="A37" s="37" t="s">
        <v>49</v>
      </c>
      <c r="B37" s="37" t="s">
        <v>817</v>
      </c>
      <c r="C37" s="37">
        <v>1</v>
      </c>
      <c r="D37" s="37" t="s">
        <v>50</v>
      </c>
      <c r="E37" s="37" t="s">
        <v>51</v>
      </c>
      <c r="F37" s="37" t="s">
        <v>943</v>
      </c>
      <c r="G37" s="37" t="s">
        <v>944</v>
      </c>
      <c r="H37" s="37" t="s">
        <v>947</v>
      </c>
      <c r="I37" s="38" t="s">
        <v>948</v>
      </c>
      <c r="J37" s="37">
        <v>1</v>
      </c>
      <c r="K37" s="37" t="s">
        <v>949</v>
      </c>
      <c r="L37" s="37" t="s">
        <v>1599</v>
      </c>
      <c r="M37" s="37" t="s">
        <v>824</v>
      </c>
      <c r="N37" s="37" t="s">
        <v>825</v>
      </c>
      <c r="O37" s="37" t="s">
        <v>852</v>
      </c>
      <c r="P37" s="37" t="s">
        <v>937</v>
      </c>
      <c r="Q37" s="37" t="s">
        <v>903</v>
      </c>
    </row>
    <row r="38" spans="1:17" ht="218.45" customHeight="1" x14ac:dyDescent="0.15">
      <c r="A38" s="37" t="s">
        <v>52</v>
      </c>
      <c r="B38" s="37" t="s">
        <v>817</v>
      </c>
      <c r="C38" s="37">
        <v>1</v>
      </c>
      <c r="D38" s="37" t="s">
        <v>53</v>
      </c>
      <c r="E38" s="37" t="s">
        <v>950</v>
      </c>
      <c r="F38" s="37" t="s">
        <v>951</v>
      </c>
      <c r="G38" s="37" t="s">
        <v>952</v>
      </c>
      <c r="H38" s="37" t="s">
        <v>953</v>
      </c>
      <c r="I38" s="37" t="s">
        <v>954</v>
      </c>
      <c r="J38" s="9">
        <v>1</v>
      </c>
      <c r="K38" s="37" t="s">
        <v>955</v>
      </c>
      <c r="L38" s="41" t="s">
        <v>1610</v>
      </c>
      <c r="M38" s="37" t="s">
        <v>824</v>
      </c>
      <c r="N38" s="37" t="s">
        <v>825</v>
      </c>
      <c r="O38" s="37" t="s">
        <v>852</v>
      </c>
      <c r="P38" s="37" t="s">
        <v>937</v>
      </c>
      <c r="Q38" s="37" t="s">
        <v>903</v>
      </c>
    </row>
    <row r="39" spans="1:17" ht="56.25" x14ac:dyDescent="0.15">
      <c r="A39" s="37" t="s">
        <v>52</v>
      </c>
      <c r="B39" s="37" t="s">
        <v>817</v>
      </c>
      <c r="C39" s="37">
        <v>1</v>
      </c>
      <c r="D39" s="37" t="s">
        <v>53</v>
      </c>
      <c r="E39" s="37" t="s">
        <v>950</v>
      </c>
      <c r="F39" s="37" t="s">
        <v>951</v>
      </c>
      <c r="G39" s="37" t="s">
        <v>956</v>
      </c>
      <c r="H39" s="37" t="s">
        <v>957</v>
      </c>
      <c r="I39" s="38" t="s">
        <v>958</v>
      </c>
      <c r="J39" s="37">
        <v>2</v>
      </c>
      <c r="K39" s="37" t="s">
        <v>959</v>
      </c>
      <c r="L39" s="41" t="s">
        <v>1610</v>
      </c>
      <c r="M39" s="37" t="s">
        <v>824</v>
      </c>
      <c r="N39" s="37" t="s">
        <v>825</v>
      </c>
      <c r="O39" s="37" t="s">
        <v>852</v>
      </c>
      <c r="P39" s="37" t="s">
        <v>937</v>
      </c>
      <c r="Q39" s="37" t="s">
        <v>903</v>
      </c>
    </row>
    <row r="40" spans="1:17" ht="56.25" x14ac:dyDescent="0.15">
      <c r="A40" s="37" t="s">
        <v>52</v>
      </c>
      <c r="B40" s="37" t="s">
        <v>817</v>
      </c>
      <c r="C40" s="37">
        <v>1</v>
      </c>
      <c r="D40" s="37" t="s">
        <v>53</v>
      </c>
      <c r="E40" s="37" t="s">
        <v>950</v>
      </c>
      <c r="F40" s="37" t="s">
        <v>951</v>
      </c>
      <c r="G40" s="37" t="s">
        <v>956</v>
      </c>
      <c r="H40" s="39" t="s">
        <v>24</v>
      </c>
      <c r="I40" s="38" t="s">
        <v>960</v>
      </c>
      <c r="J40" s="9">
        <v>2</v>
      </c>
      <c r="K40" s="9" t="s">
        <v>961</v>
      </c>
      <c r="L40" s="9" t="s">
        <v>1599</v>
      </c>
      <c r="M40" s="37" t="s">
        <v>824</v>
      </c>
      <c r="N40" s="37" t="s">
        <v>825</v>
      </c>
      <c r="O40" s="37" t="s">
        <v>852</v>
      </c>
      <c r="P40" s="37" t="s">
        <v>937</v>
      </c>
      <c r="Q40" s="37" t="s">
        <v>903</v>
      </c>
    </row>
    <row r="41" spans="1:17" ht="56.25" x14ac:dyDescent="0.15">
      <c r="A41" s="37" t="s">
        <v>52</v>
      </c>
      <c r="B41" s="37" t="s">
        <v>817</v>
      </c>
      <c r="C41" s="37">
        <v>1</v>
      </c>
      <c r="D41" s="37" t="s">
        <v>53</v>
      </c>
      <c r="E41" s="37" t="s">
        <v>950</v>
      </c>
      <c r="F41" s="37" t="s">
        <v>951</v>
      </c>
      <c r="G41" s="37" t="s">
        <v>952</v>
      </c>
      <c r="H41" s="37" t="s">
        <v>962</v>
      </c>
      <c r="I41" s="37" t="s">
        <v>963</v>
      </c>
      <c r="J41" s="37">
        <v>2</v>
      </c>
      <c r="K41" s="37" t="s">
        <v>54</v>
      </c>
      <c r="L41" s="41" t="s">
        <v>1610</v>
      </c>
      <c r="M41" s="37" t="s">
        <v>824</v>
      </c>
      <c r="N41" s="37" t="s">
        <v>825</v>
      </c>
      <c r="O41" s="37" t="s">
        <v>852</v>
      </c>
      <c r="P41" s="37" t="s">
        <v>937</v>
      </c>
      <c r="Q41" s="37" t="s">
        <v>903</v>
      </c>
    </row>
    <row r="42" spans="1:17" ht="56.25" x14ac:dyDescent="0.15">
      <c r="A42" s="37" t="s">
        <v>52</v>
      </c>
      <c r="B42" s="37" t="s">
        <v>817</v>
      </c>
      <c r="C42" s="37">
        <v>1</v>
      </c>
      <c r="D42" s="37" t="s">
        <v>53</v>
      </c>
      <c r="E42" s="37" t="s">
        <v>950</v>
      </c>
      <c r="F42" s="37" t="s">
        <v>951</v>
      </c>
      <c r="G42" s="37" t="s">
        <v>952</v>
      </c>
      <c r="H42" s="37" t="s">
        <v>964</v>
      </c>
      <c r="I42" s="37" t="s">
        <v>965</v>
      </c>
      <c r="J42" s="37">
        <v>2</v>
      </c>
      <c r="K42" s="37" t="s">
        <v>966</v>
      </c>
      <c r="L42" s="41" t="s">
        <v>1610</v>
      </c>
      <c r="M42" s="37" t="s">
        <v>824</v>
      </c>
      <c r="N42" s="37" t="s">
        <v>825</v>
      </c>
      <c r="O42" s="37" t="s">
        <v>852</v>
      </c>
      <c r="P42" s="37" t="s">
        <v>937</v>
      </c>
      <c r="Q42" s="37" t="s">
        <v>903</v>
      </c>
    </row>
    <row r="43" spans="1:17" ht="56.25" x14ac:dyDescent="0.15">
      <c r="A43" s="37" t="s">
        <v>52</v>
      </c>
      <c r="B43" s="37" t="s">
        <v>817</v>
      </c>
      <c r="C43" s="37">
        <v>1</v>
      </c>
      <c r="D43" s="37" t="s">
        <v>53</v>
      </c>
      <c r="E43" s="37" t="s">
        <v>950</v>
      </c>
      <c r="F43" s="37" t="s">
        <v>951</v>
      </c>
      <c r="G43" s="37" t="s">
        <v>967</v>
      </c>
      <c r="H43" s="39" t="s">
        <v>24</v>
      </c>
      <c r="I43" s="40" t="s">
        <v>24</v>
      </c>
      <c r="J43" s="39" t="s">
        <v>24</v>
      </c>
      <c r="K43" s="39" t="s">
        <v>24</v>
      </c>
      <c r="L43" s="41" t="s">
        <v>1610</v>
      </c>
      <c r="M43" s="37" t="s">
        <v>824</v>
      </c>
      <c r="N43" s="37" t="s">
        <v>825</v>
      </c>
      <c r="O43" s="37" t="s">
        <v>852</v>
      </c>
      <c r="P43" s="37" t="s">
        <v>937</v>
      </c>
      <c r="Q43" s="37" t="s">
        <v>903</v>
      </c>
    </row>
    <row r="44" spans="1:17" ht="56.25" x14ac:dyDescent="0.15">
      <c r="A44" s="37" t="s">
        <v>55</v>
      </c>
      <c r="B44" s="37" t="s">
        <v>817</v>
      </c>
      <c r="C44" s="37">
        <v>1</v>
      </c>
      <c r="D44" s="37" t="s">
        <v>56</v>
      </c>
      <c r="E44" s="37" t="s">
        <v>968</v>
      </c>
      <c r="F44" s="37" t="s">
        <v>969</v>
      </c>
      <c r="G44" s="37" t="s">
        <v>970</v>
      </c>
      <c r="H44" s="37" t="s">
        <v>971</v>
      </c>
      <c r="I44" s="37" t="s">
        <v>972</v>
      </c>
      <c r="J44" s="41">
        <v>1</v>
      </c>
      <c r="K44" s="37" t="s">
        <v>973</v>
      </c>
      <c r="L44" s="41" t="s">
        <v>1599</v>
      </c>
      <c r="M44" s="37" t="s">
        <v>824</v>
      </c>
      <c r="N44" s="37" t="s">
        <v>825</v>
      </c>
      <c r="O44" s="37" t="s">
        <v>852</v>
      </c>
      <c r="P44" s="37" t="s">
        <v>937</v>
      </c>
      <c r="Q44" s="37" t="s">
        <v>903</v>
      </c>
    </row>
    <row r="45" spans="1:17" ht="56.25" x14ac:dyDescent="0.15">
      <c r="A45" s="37" t="s">
        <v>55</v>
      </c>
      <c r="B45" s="37" t="s">
        <v>817</v>
      </c>
      <c r="C45" s="37">
        <v>1</v>
      </c>
      <c r="D45" s="37" t="s">
        <v>56</v>
      </c>
      <c r="E45" s="37" t="s">
        <v>968</v>
      </c>
      <c r="F45" s="37" t="s">
        <v>969</v>
      </c>
      <c r="G45" s="37" t="s">
        <v>970</v>
      </c>
      <c r="H45" s="37" t="s">
        <v>974</v>
      </c>
      <c r="I45" s="37" t="s">
        <v>975</v>
      </c>
      <c r="J45" s="41">
        <v>1</v>
      </c>
      <c r="K45" s="37" t="s">
        <v>976</v>
      </c>
      <c r="L45" s="37" t="s">
        <v>1599</v>
      </c>
      <c r="M45" s="37" t="s">
        <v>824</v>
      </c>
      <c r="N45" s="37" t="s">
        <v>825</v>
      </c>
      <c r="O45" s="37" t="s">
        <v>852</v>
      </c>
      <c r="P45" s="37" t="s">
        <v>937</v>
      </c>
      <c r="Q45" s="37" t="s">
        <v>903</v>
      </c>
    </row>
    <row r="46" spans="1:17" ht="56.25" x14ac:dyDescent="0.15">
      <c r="A46" s="37" t="s">
        <v>55</v>
      </c>
      <c r="B46" s="37" t="s">
        <v>817</v>
      </c>
      <c r="C46" s="37">
        <v>1</v>
      </c>
      <c r="D46" s="37" t="s">
        <v>56</v>
      </c>
      <c r="E46" s="37" t="s">
        <v>968</v>
      </c>
      <c r="F46" s="37" t="s">
        <v>969</v>
      </c>
      <c r="G46" s="37" t="s">
        <v>977</v>
      </c>
      <c r="H46" s="37" t="s">
        <v>978</v>
      </c>
      <c r="I46" s="37" t="s">
        <v>979</v>
      </c>
      <c r="J46" s="41">
        <v>1</v>
      </c>
      <c r="K46" s="37" t="s">
        <v>980</v>
      </c>
      <c r="L46" s="37" t="s">
        <v>1599</v>
      </c>
      <c r="M46" s="37" t="s">
        <v>824</v>
      </c>
      <c r="N46" s="37" t="s">
        <v>825</v>
      </c>
      <c r="O46" s="37" t="s">
        <v>852</v>
      </c>
      <c r="P46" s="37" t="s">
        <v>937</v>
      </c>
      <c r="Q46" s="37" t="s">
        <v>903</v>
      </c>
    </row>
    <row r="47" spans="1:17" ht="56.25" x14ac:dyDescent="0.15">
      <c r="A47" s="37" t="s">
        <v>55</v>
      </c>
      <c r="B47" s="37" t="s">
        <v>817</v>
      </c>
      <c r="C47" s="37">
        <v>1</v>
      </c>
      <c r="D47" s="37" t="s">
        <v>56</v>
      </c>
      <c r="E47" s="37" t="s">
        <v>968</v>
      </c>
      <c r="F47" s="37" t="s">
        <v>969</v>
      </c>
      <c r="G47" s="37" t="s">
        <v>977</v>
      </c>
      <c r="H47" s="37" t="s">
        <v>981</v>
      </c>
      <c r="I47" s="37" t="s">
        <v>982</v>
      </c>
      <c r="J47" s="41">
        <v>1</v>
      </c>
      <c r="K47" s="37" t="s">
        <v>983</v>
      </c>
      <c r="L47" s="37" t="s">
        <v>1599</v>
      </c>
      <c r="M47" s="37" t="s">
        <v>824</v>
      </c>
      <c r="N47" s="37" t="s">
        <v>825</v>
      </c>
      <c r="O47" s="37" t="s">
        <v>852</v>
      </c>
      <c r="P47" s="37" t="s">
        <v>937</v>
      </c>
      <c r="Q47" s="37" t="s">
        <v>903</v>
      </c>
    </row>
    <row r="48" spans="1:17" ht="56.25" x14ac:dyDescent="0.15">
      <c r="A48" s="37" t="s">
        <v>55</v>
      </c>
      <c r="B48" s="37" t="s">
        <v>817</v>
      </c>
      <c r="C48" s="37">
        <v>1</v>
      </c>
      <c r="D48" s="37" t="s">
        <v>56</v>
      </c>
      <c r="E48" s="37" t="s">
        <v>968</v>
      </c>
      <c r="F48" s="37" t="s">
        <v>969</v>
      </c>
      <c r="G48" s="37" t="s">
        <v>970</v>
      </c>
      <c r="H48" s="37" t="s">
        <v>984</v>
      </c>
      <c r="I48" s="37" t="s">
        <v>985</v>
      </c>
      <c r="J48" s="41">
        <v>2</v>
      </c>
      <c r="K48" s="37" t="s">
        <v>986</v>
      </c>
      <c r="L48" s="37" t="s">
        <v>1599</v>
      </c>
      <c r="M48" s="37" t="s">
        <v>824</v>
      </c>
      <c r="N48" s="37" t="s">
        <v>825</v>
      </c>
      <c r="O48" s="37" t="s">
        <v>852</v>
      </c>
      <c r="P48" s="37" t="s">
        <v>937</v>
      </c>
      <c r="Q48" s="37" t="s">
        <v>903</v>
      </c>
    </row>
    <row r="49" spans="1:17" ht="56.25" x14ac:dyDescent="0.15">
      <c r="A49" s="37" t="s">
        <v>55</v>
      </c>
      <c r="B49" s="37" t="s">
        <v>817</v>
      </c>
      <c r="C49" s="37">
        <v>1</v>
      </c>
      <c r="D49" s="37" t="s">
        <v>56</v>
      </c>
      <c r="E49" s="37" t="s">
        <v>968</v>
      </c>
      <c r="F49" s="37" t="s">
        <v>969</v>
      </c>
      <c r="G49" s="37" t="s">
        <v>977</v>
      </c>
      <c r="H49" s="37" t="s">
        <v>987</v>
      </c>
      <c r="I49" s="37" t="s">
        <v>988</v>
      </c>
      <c r="J49" s="41">
        <v>2</v>
      </c>
      <c r="K49" s="37" t="s">
        <v>989</v>
      </c>
      <c r="L49" s="37" t="s">
        <v>1599</v>
      </c>
      <c r="M49" s="37" t="s">
        <v>824</v>
      </c>
      <c r="N49" s="37" t="s">
        <v>825</v>
      </c>
      <c r="O49" s="37" t="s">
        <v>852</v>
      </c>
      <c r="P49" s="37" t="s">
        <v>937</v>
      </c>
      <c r="Q49" s="37" t="s">
        <v>903</v>
      </c>
    </row>
    <row r="50" spans="1:17" ht="56.25" x14ac:dyDescent="0.15">
      <c r="A50" s="37" t="s">
        <v>55</v>
      </c>
      <c r="B50" s="37" t="s">
        <v>817</v>
      </c>
      <c r="C50" s="37">
        <v>1</v>
      </c>
      <c r="D50" s="37" t="s">
        <v>56</v>
      </c>
      <c r="E50" s="37" t="s">
        <v>968</v>
      </c>
      <c r="F50" s="37" t="s">
        <v>969</v>
      </c>
      <c r="G50" s="37" t="s">
        <v>990</v>
      </c>
      <c r="H50" s="39" t="s">
        <v>24</v>
      </c>
      <c r="I50" s="40" t="s">
        <v>24</v>
      </c>
      <c r="J50" s="39" t="s">
        <v>24</v>
      </c>
      <c r="K50" s="39" t="s">
        <v>24</v>
      </c>
      <c r="L50" s="37" t="s">
        <v>1599</v>
      </c>
      <c r="M50" s="37" t="s">
        <v>824</v>
      </c>
      <c r="N50" s="37" t="s">
        <v>825</v>
      </c>
      <c r="O50" s="37" t="s">
        <v>852</v>
      </c>
      <c r="P50" s="37" t="s">
        <v>937</v>
      </c>
      <c r="Q50" s="37" t="s">
        <v>903</v>
      </c>
    </row>
    <row r="51" spans="1:17" ht="67.5" x14ac:dyDescent="0.15">
      <c r="A51" s="37" t="s">
        <v>57</v>
      </c>
      <c r="B51" s="37" t="s">
        <v>817</v>
      </c>
      <c r="C51" s="37">
        <v>1</v>
      </c>
      <c r="D51" s="37" t="s">
        <v>58</v>
      </c>
      <c r="E51" s="37" t="s">
        <v>991</v>
      </c>
      <c r="F51" s="37" t="s">
        <v>992</v>
      </c>
      <c r="G51" s="37" t="s">
        <v>993</v>
      </c>
      <c r="H51" s="37" t="s">
        <v>994</v>
      </c>
      <c r="I51" s="38" t="s">
        <v>995</v>
      </c>
      <c r="J51" s="37">
        <v>1</v>
      </c>
      <c r="K51" s="37" t="s">
        <v>996</v>
      </c>
      <c r="L51" s="37" t="s">
        <v>1604</v>
      </c>
      <c r="M51" s="37" t="s">
        <v>824</v>
      </c>
      <c r="N51" s="37" t="s">
        <v>825</v>
      </c>
      <c r="O51" s="37" t="s">
        <v>826</v>
      </c>
      <c r="P51" s="37" t="s">
        <v>997</v>
      </c>
      <c r="Q51" s="37" t="s">
        <v>882</v>
      </c>
    </row>
    <row r="52" spans="1:17" ht="56.25" x14ac:dyDescent="0.15">
      <c r="A52" s="37" t="s">
        <v>57</v>
      </c>
      <c r="B52" s="37" t="s">
        <v>817</v>
      </c>
      <c r="C52" s="37">
        <v>1</v>
      </c>
      <c r="D52" s="37" t="s">
        <v>58</v>
      </c>
      <c r="E52" s="37" t="s">
        <v>991</v>
      </c>
      <c r="F52" s="37" t="s">
        <v>992</v>
      </c>
      <c r="G52" s="37" t="s">
        <v>993</v>
      </c>
      <c r="H52" s="37" t="s">
        <v>998</v>
      </c>
      <c r="I52" s="38" t="s">
        <v>999</v>
      </c>
      <c r="J52" s="37">
        <v>2</v>
      </c>
      <c r="K52" s="37" t="s">
        <v>1000</v>
      </c>
      <c r="L52" s="37" t="s">
        <v>1604</v>
      </c>
      <c r="M52" s="37" t="s">
        <v>824</v>
      </c>
      <c r="N52" s="37" t="s">
        <v>825</v>
      </c>
      <c r="O52" s="37" t="s">
        <v>826</v>
      </c>
      <c r="P52" s="37" t="s">
        <v>997</v>
      </c>
      <c r="Q52" s="37" t="s">
        <v>882</v>
      </c>
    </row>
    <row r="53" spans="1:17" ht="56.25" x14ac:dyDescent="0.15">
      <c r="A53" s="37" t="s">
        <v>57</v>
      </c>
      <c r="B53" s="37" t="s">
        <v>817</v>
      </c>
      <c r="C53" s="37">
        <v>1</v>
      </c>
      <c r="D53" s="37" t="s">
        <v>58</v>
      </c>
      <c r="E53" s="37" t="s">
        <v>991</v>
      </c>
      <c r="F53" s="37" t="s">
        <v>992</v>
      </c>
      <c r="G53" s="37" t="s">
        <v>993</v>
      </c>
      <c r="H53" s="37" t="s">
        <v>1001</v>
      </c>
      <c r="I53" s="38" t="s">
        <v>1002</v>
      </c>
      <c r="J53" s="37">
        <v>2</v>
      </c>
      <c r="K53" s="37" t="s">
        <v>1003</v>
      </c>
      <c r="L53" s="37" t="s">
        <v>1604</v>
      </c>
      <c r="M53" s="37" t="s">
        <v>824</v>
      </c>
      <c r="N53" s="37" t="s">
        <v>825</v>
      </c>
      <c r="O53" s="37" t="s">
        <v>826</v>
      </c>
      <c r="P53" s="37" t="s">
        <v>997</v>
      </c>
      <c r="Q53" s="37" t="s">
        <v>882</v>
      </c>
    </row>
    <row r="54" spans="1:17" ht="45.95" customHeight="1" x14ac:dyDescent="0.15">
      <c r="A54" s="37" t="s">
        <v>59</v>
      </c>
      <c r="B54" s="37" t="s">
        <v>817</v>
      </c>
      <c r="C54" s="37">
        <v>1</v>
      </c>
      <c r="D54" s="37" t="s">
        <v>60</v>
      </c>
      <c r="E54" s="37" t="s">
        <v>61</v>
      </c>
      <c r="F54" s="37" t="s">
        <v>992</v>
      </c>
      <c r="G54" s="37" t="s">
        <v>1004</v>
      </c>
      <c r="H54" s="37" t="s">
        <v>1005</v>
      </c>
      <c r="I54" s="38" t="s">
        <v>1006</v>
      </c>
      <c r="J54" s="37">
        <v>1</v>
      </c>
      <c r="K54" s="37" t="s">
        <v>1007</v>
      </c>
      <c r="L54" s="37" t="s">
        <v>1599</v>
      </c>
      <c r="M54" s="37" t="s">
        <v>824</v>
      </c>
      <c r="N54" s="37" t="s">
        <v>825</v>
      </c>
      <c r="O54" s="37" t="s">
        <v>826</v>
      </c>
      <c r="P54" s="37" t="s">
        <v>997</v>
      </c>
      <c r="Q54" s="37" t="s">
        <v>882</v>
      </c>
    </row>
    <row r="55" spans="1:17" ht="45.95" customHeight="1" x14ac:dyDescent="0.15">
      <c r="A55" s="37" t="s">
        <v>59</v>
      </c>
      <c r="B55" s="37" t="s">
        <v>817</v>
      </c>
      <c r="C55" s="37">
        <v>1</v>
      </c>
      <c r="D55" s="37" t="s">
        <v>60</v>
      </c>
      <c r="E55" s="37" t="s">
        <v>61</v>
      </c>
      <c r="F55" s="37" t="s">
        <v>992</v>
      </c>
      <c r="G55" s="37" t="s">
        <v>1004</v>
      </c>
      <c r="H55" s="37" t="s">
        <v>1008</v>
      </c>
      <c r="I55" s="38" t="s">
        <v>1009</v>
      </c>
      <c r="J55" s="37">
        <v>1</v>
      </c>
      <c r="K55" s="37" t="s">
        <v>1010</v>
      </c>
      <c r="L55" s="37" t="s">
        <v>1599</v>
      </c>
      <c r="M55" s="37" t="s">
        <v>824</v>
      </c>
      <c r="N55" s="37" t="s">
        <v>825</v>
      </c>
      <c r="O55" s="37" t="s">
        <v>826</v>
      </c>
      <c r="P55" s="37" t="s">
        <v>997</v>
      </c>
      <c r="Q55" s="37" t="s">
        <v>882</v>
      </c>
    </row>
    <row r="56" spans="1:17" ht="78.75" x14ac:dyDescent="0.15">
      <c r="A56" s="37" t="s">
        <v>59</v>
      </c>
      <c r="B56" s="37" t="s">
        <v>817</v>
      </c>
      <c r="C56" s="37">
        <v>1</v>
      </c>
      <c r="D56" s="37" t="s">
        <v>60</v>
      </c>
      <c r="E56" s="37" t="s">
        <v>61</v>
      </c>
      <c r="F56" s="37" t="s">
        <v>992</v>
      </c>
      <c r="G56" s="37" t="s">
        <v>1004</v>
      </c>
      <c r="H56" s="37" t="s">
        <v>1011</v>
      </c>
      <c r="I56" s="38" t="s">
        <v>1012</v>
      </c>
      <c r="J56" s="37">
        <v>1</v>
      </c>
      <c r="K56" s="37" t="s">
        <v>1013</v>
      </c>
      <c r="L56" s="37" t="s">
        <v>1599</v>
      </c>
      <c r="M56" s="37" t="s">
        <v>824</v>
      </c>
      <c r="N56" s="37" t="s">
        <v>825</v>
      </c>
      <c r="O56" s="37" t="s">
        <v>826</v>
      </c>
      <c r="P56" s="37" t="s">
        <v>997</v>
      </c>
      <c r="Q56" s="37" t="s">
        <v>882</v>
      </c>
    </row>
    <row r="57" spans="1:17" ht="45.95" customHeight="1" x14ac:dyDescent="0.15">
      <c r="A57" s="37" t="s">
        <v>59</v>
      </c>
      <c r="B57" s="37" t="s">
        <v>817</v>
      </c>
      <c r="C57" s="37">
        <v>1</v>
      </c>
      <c r="D57" s="37" t="s">
        <v>60</v>
      </c>
      <c r="E57" s="37" t="s">
        <v>61</v>
      </c>
      <c r="F57" s="37" t="s">
        <v>992</v>
      </c>
      <c r="G57" s="37" t="s">
        <v>1004</v>
      </c>
      <c r="H57" s="37" t="s">
        <v>1014</v>
      </c>
      <c r="I57" s="38" t="s">
        <v>1015</v>
      </c>
      <c r="J57" s="37">
        <v>1</v>
      </c>
      <c r="K57" s="37" t="s">
        <v>1016</v>
      </c>
      <c r="L57" s="37" t="s">
        <v>1599</v>
      </c>
      <c r="M57" s="37" t="s">
        <v>824</v>
      </c>
      <c r="N57" s="37" t="s">
        <v>825</v>
      </c>
      <c r="O57" s="37" t="s">
        <v>826</v>
      </c>
      <c r="P57" s="37" t="s">
        <v>997</v>
      </c>
      <c r="Q57" s="37" t="s">
        <v>882</v>
      </c>
    </row>
    <row r="58" spans="1:17" ht="45" x14ac:dyDescent="0.15">
      <c r="A58" s="37" t="s">
        <v>59</v>
      </c>
      <c r="B58" s="37" t="s">
        <v>817</v>
      </c>
      <c r="C58" s="37">
        <v>1</v>
      </c>
      <c r="D58" s="37" t="s">
        <v>60</v>
      </c>
      <c r="E58" s="37" t="s">
        <v>61</v>
      </c>
      <c r="F58" s="37" t="s">
        <v>992</v>
      </c>
      <c r="G58" s="37" t="s">
        <v>1004</v>
      </c>
      <c r="H58" s="37" t="s">
        <v>1017</v>
      </c>
      <c r="I58" s="38" t="s">
        <v>1018</v>
      </c>
      <c r="J58" s="37">
        <v>2</v>
      </c>
      <c r="K58" s="37" t="s">
        <v>62</v>
      </c>
      <c r="L58" s="37" t="s">
        <v>1599</v>
      </c>
      <c r="M58" s="37" t="s">
        <v>824</v>
      </c>
      <c r="N58" s="37" t="s">
        <v>825</v>
      </c>
      <c r="O58" s="37" t="s">
        <v>826</v>
      </c>
      <c r="P58" s="37" t="s">
        <v>997</v>
      </c>
      <c r="Q58" s="37" t="s">
        <v>882</v>
      </c>
    </row>
    <row r="59" spans="1:17" ht="56.25" x14ac:dyDescent="0.15">
      <c r="A59" s="45" t="s">
        <v>59</v>
      </c>
      <c r="B59" s="45" t="s">
        <v>817</v>
      </c>
      <c r="C59" s="45">
        <v>1</v>
      </c>
      <c r="D59" s="37" t="s">
        <v>60</v>
      </c>
      <c r="E59" s="37" t="s">
        <v>61</v>
      </c>
      <c r="F59" s="37" t="s">
        <v>992</v>
      </c>
      <c r="G59" s="37" t="s">
        <v>1004</v>
      </c>
      <c r="H59" s="37" t="s">
        <v>1019</v>
      </c>
      <c r="I59" s="38" t="s">
        <v>1020</v>
      </c>
      <c r="J59" s="37">
        <v>2</v>
      </c>
      <c r="K59" s="37" t="s">
        <v>1021</v>
      </c>
      <c r="L59" s="37" t="s">
        <v>1599</v>
      </c>
      <c r="M59" s="37" t="s">
        <v>824</v>
      </c>
      <c r="N59" s="37" t="s">
        <v>825</v>
      </c>
      <c r="O59" s="37" t="s">
        <v>826</v>
      </c>
      <c r="P59" s="37" t="s">
        <v>997</v>
      </c>
      <c r="Q59" s="37" t="s">
        <v>882</v>
      </c>
    </row>
    <row r="60" spans="1:17" ht="101.25" x14ac:dyDescent="0.15">
      <c r="A60" s="47" t="s">
        <v>63</v>
      </c>
      <c r="B60" s="47" t="s">
        <v>817</v>
      </c>
      <c r="C60" s="37">
        <v>1</v>
      </c>
      <c r="D60" s="46" t="s">
        <v>64</v>
      </c>
      <c r="E60" s="37" t="s">
        <v>1022</v>
      </c>
      <c r="F60" s="37" t="s">
        <v>992</v>
      </c>
      <c r="G60" s="37" t="s">
        <v>1023</v>
      </c>
      <c r="H60" s="37" t="s">
        <v>1024</v>
      </c>
      <c r="I60" s="38" t="s">
        <v>1025</v>
      </c>
      <c r="J60" s="37">
        <v>2</v>
      </c>
      <c r="K60" s="37" t="s">
        <v>1026</v>
      </c>
      <c r="L60" s="37" t="s">
        <v>1599</v>
      </c>
      <c r="M60" s="37" t="s">
        <v>824</v>
      </c>
      <c r="N60" s="37" t="s">
        <v>825</v>
      </c>
      <c r="O60" s="37" t="s">
        <v>826</v>
      </c>
      <c r="P60" s="37" t="s">
        <v>997</v>
      </c>
      <c r="Q60" s="37" t="s">
        <v>882</v>
      </c>
    </row>
    <row r="61" spans="1:17" ht="45" x14ac:dyDescent="0.15">
      <c r="A61" s="53" t="s">
        <v>65</v>
      </c>
      <c r="B61" s="53" t="s">
        <v>817</v>
      </c>
      <c r="C61" s="53">
        <v>1</v>
      </c>
      <c r="D61" s="37" t="s">
        <v>66</v>
      </c>
      <c r="E61" s="37" t="s">
        <v>1027</v>
      </c>
      <c r="F61" s="37" t="s">
        <v>1028</v>
      </c>
      <c r="G61" s="37" t="s">
        <v>1029</v>
      </c>
      <c r="H61" s="37" t="s">
        <v>1030</v>
      </c>
      <c r="I61" s="38" t="s">
        <v>1031</v>
      </c>
      <c r="J61" s="37">
        <v>2</v>
      </c>
      <c r="K61" s="37" t="s">
        <v>1032</v>
      </c>
      <c r="L61" s="62" t="s">
        <v>1603</v>
      </c>
      <c r="M61" s="37" t="s">
        <v>824</v>
      </c>
      <c r="N61" s="37" t="s">
        <v>825</v>
      </c>
      <c r="O61" s="37" t="s">
        <v>826</v>
      </c>
      <c r="P61" s="37" t="s">
        <v>1033</v>
      </c>
      <c r="Q61" s="37" t="s">
        <v>1034</v>
      </c>
    </row>
    <row r="62" spans="1:17" ht="45" x14ac:dyDescent="0.15">
      <c r="A62" s="37" t="s">
        <v>65</v>
      </c>
      <c r="B62" s="37" t="s">
        <v>817</v>
      </c>
      <c r="C62" s="9">
        <v>1</v>
      </c>
      <c r="D62" s="37" t="s">
        <v>66</v>
      </c>
      <c r="E62" s="37" t="s">
        <v>1027</v>
      </c>
      <c r="F62" s="37" t="s">
        <v>1028</v>
      </c>
      <c r="G62" s="37" t="s">
        <v>1035</v>
      </c>
      <c r="H62" s="39" t="s">
        <v>24</v>
      </c>
      <c r="I62" s="40" t="s">
        <v>24</v>
      </c>
      <c r="J62" s="39" t="s">
        <v>24</v>
      </c>
      <c r="K62" s="39" t="s">
        <v>24</v>
      </c>
      <c r="L62" s="62" t="s">
        <v>1603</v>
      </c>
      <c r="M62" s="37" t="s">
        <v>824</v>
      </c>
      <c r="N62" s="37" t="s">
        <v>825</v>
      </c>
      <c r="O62" s="37" t="s">
        <v>826</v>
      </c>
      <c r="P62" s="37" t="s">
        <v>1033</v>
      </c>
      <c r="Q62" s="37" t="s">
        <v>1034</v>
      </c>
    </row>
    <row r="63" spans="1:17" ht="45" x14ac:dyDescent="0.15">
      <c r="A63" s="37" t="s">
        <v>67</v>
      </c>
      <c r="B63" s="37" t="s">
        <v>817</v>
      </c>
      <c r="C63" s="37">
        <v>1</v>
      </c>
      <c r="D63" s="37" t="s">
        <v>68</v>
      </c>
      <c r="E63" s="37" t="s">
        <v>69</v>
      </c>
      <c r="F63" s="37" t="s">
        <v>1036</v>
      </c>
      <c r="G63" s="37" t="s">
        <v>24</v>
      </c>
      <c r="H63" s="37" t="s">
        <v>24</v>
      </c>
      <c r="I63" s="40" t="s">
        <v>24</v>
      </c>
      <c r="J63" s="39" t="s">
        <v>24</v>
      </c>
      <c r="K63" s="39" t="s">
        <v>24</v>
      </c>
      <c r="L63" s="6" t="s">
        <v>1602</v>
      </c>
      <c r="M63" s="37" t="s">
        <v>824</v>
      </c>
      <c r="N63" s="37" t="s">
        <v>825</v>
      </c>
      <c r="O63" s="37" t="s">
        <v>852</v>
      </c>
      <c r="P63" s="37" t="s">
        <v>997</v>
      </c>
      <c r="Q63" s="37" t="s">
        <v>1037</v>
      </c>
    </row>
    <row r="64" spans="1:17" ht="67.5" x14ac:dyDescent="0.15">
      <c r="A64" s="37" t="s">
        <v>70</v>
      </c>
      <c r="B64" s="37" t="s">
        <v>817</v>
      </c>
      <c r="C64" s="37">
        <v>1</v>
      </c>
      <c r="D64" s="37" t="s">
        <v>71</v>
      </c>
      <c r="E64" s="37" t="s">
        <v>72</v>
      </c>
      <c r="F64" s="37" t="s">
        <v>1038</v>
      </c>
      <c r="G64" s="37" t="s">
        <v>1039</v>
      </c>
      <c r="H64" s="39" t="s">
        <v>24</v>
      </c>
      <c r="I64" s="40" t="s">
        <v>24</v>
      </c>
      <c r="J64" s="39" t="s">
        <v>24</v>
      </c>
      <c r="K64" s="39" t="s">
        <v>24</v>
      </c>
      <c r="L64" s="6" t="s">
        <v>1611</v>
      </c>
      <c r="M64" s="37" t="s">
        <v>1040</v>
      </c>
      <c r="N64" s="37" t="s">
        <v>825</v>
      </c>
      <c r="O64" s="37" t="s">
        <v>1041</v>
      </c>
      <c r="P64" s="37" t="s">
        <v>1042</v>
      </c>
      <c r="Q64" s="37" t="s">
        <v>874</v>
      </c>
    </row>
    <row r="65" spans="1:17" ht="67.5" x14ac:dyDescent="0.15">
      <c r="A65" s="37" t="s">
        <v>70</v>
      </c>
      <c r="B65" s="37" t="s">
        <v>817</v>
      </c>
      <c r="C65" s="37">
        <v>1</v>
      </c>
      <c r="D65" s="37" t="s">
        <v>71</v>
      </c>
      <c r="E65" s="37" t="s">
        <v>72</v>
      </c>
      <c r="F65" s="37" t="s">
        <v>1038</v>
      </c>
      <c r="G65" s="37" t="s">
        <v>1043</v>
      </c>
      <c r="H65" s="39" t="s">
        <v>1044</v>
      </c>
      <c r="I65" s="38" t="s">
        <v>1045</v>
      </c>
      <c r="J65" s="39">
        <v>1</v>
      </c>
      <c r="K65" s="37" t="s">
        <v>1046</v>
      </c>
      <c r="L65" s="37" t="s">
        <v>1601</v>
      </c>
      <c r="M65" s="37" t="s">
        <v>1040</v>
      </c>
      <c r="N65" s="37" t="s">
        <v>825</v>
      </c>
      <c r="O65" s="37" t="s">
        <v>1041</v>
      </c>
      <c r="P65" s="37" t="s">
        <v>1042</v>
      </c>
      <c r="Q65" s="37" t="s">
        <v>874</v>
      </c>
    </row>
    <row r="66" spans="1:17" ht="67.5" x14ac:dyDescent="0.15">
      <c r="A66" s="37" t="s">
        <v>70</v>
      </c>
      <c r="B66" s="37" t="s">
        <v>817</v>
      </c>
      <c r="C66" s="37">
        <v>1</v>
      </c>
      <c r="D66" s="37" t="s">
        <v>71</v>
      </c>
      <c r="E66" s="37" t="s">
        <v>72</v>
      </c>
      <c r="F66" s="37" t="s">
        <v>1038</v>
      </c>
      <c r="G66" s="37" t="s">
        <v>1043</v>
      </c>
      <c r="H66" s="39" t="s">
        <v>1047</v>
      </c>
      <c r="I66" s="38" t="s">
        <v>1048</v>
      </c>
      <c r="J66" s="39">
        <v>1</v>
      </c>
      <c r="K66" s="37" t="s">
        <v>73</v>
      </c>
      <c r="L66" s="41" t="s">
        <v>1601</v>
      </c>
      <c r="M66" s="37" t="s">
        <v>1040</v>
      </c>
      <c r="N66" s="37" t="s">
        <v>825</v>
      </c>
      <c r="O66" s="37" t="s">
        <v>1041</v>
      </c>
      <c r="P66" s="37" t="s">
        <v>1042</v>
      </c>
      <c r="Q66" s="37" t="s">
        <v>874</v>
      </c>
    </row>
    <row r="67" spans="1:17" ht="67.5" x14ac:dyDescent="0.15">
      <c r="A67" s="37" t="s">
        <v>70</v>
      </c>
      <c r="B67" s="37" t="s">
        <v>817</v>
      </c>
      <c r="C67" s="37">
        <v>1</v>
      </c>
      <c r="D67" s="37" t="s">
        <v>71</v>
      </c>
      <c r="E67" s="37" t="s">
        <v>72</v>
      </c>
      <c r="F67" s="37" t="s">
        <v>1038</v>
      </c>
      <c r="G67" s="41" t="s">
        <v>1043</v>
      </c>
      <c r="H67" s="39" t="s">
        <v>1049</v>
      </c>
      <c r="I67" s="38" t="s">
        <v>1050</v>
      </c>
      <c r="J67" s="39">
        <v>1</v>
      </c>
      <c r="K67" s="37" t="s">
        <v>74</v>
      </c>
      <c r="L67" s="41" t="s">
        <v>1601</v>
      </c>
      <c r="M67" s="37" t="s">
        <v>1040</v>
      </c>
      <c r="N67" s="37" t="s">
        <v>825</v>
      </c>
      <c r="O67" s="37" t="s">
        <v>1041</v>
      </c>
      <c r="P67" s="37" t="s">
        <v>1042</v>
      </c>
      <c r="Q67" s="37" t="s">
        <v>874</v>
      </c>
    </row>
    <row r="68" spans="1:17" ht="67.5" x14ac:dyDescent="0.15">
      <c r="A68" s="37" t="s">
        <v>70</v>
      </c>
      <c r="B68" s="37" t="s">
        <v>817</v>
      </c>
      <c r="C68" s="37">
        <v>1</v>
      </c>
      <c r="D68" s="37" t="s">
        <v>71</v>
      </c>
      <c r="E68" s="37" t="s">
        <v>72</v>
      </c>
      <c r="F68" s="37" t="s">
        <v>1038</v>
      </c>
      <c r="G68" s="37" t="s">
        <v>1043</v>
      </c>
      <c r="H68" s="39" t="s">
        <v>1051</v>
      </c>
      <c r="I68" s="40" t="s">
        <v>1052</v>
      </c>
      <c r="J68" s="39">
        <v>1</v>
      </c>
      <c r="K68" s="37" t="s">
        <v>1053</v>
      </c>
      <c r="L68" s="41" t="s">
        <v>1601</v>
      </c>
      <c r="M68" s="37" t="s">
        <v>1040</v>
      </c>
      <c r="N68" s="37" t="s">
        <v>825</v>
      </c>
      <c r="O68" s="37" t="s">
        <v>1041</v>
      </c>
      <c r="P68" s="37" t="s">
        <v>1042</v>
      </c>
      <c r="Q68" s="37" t="s">
        <v>874</v>
      </c>
    </row>
    <row r="69" spans="1:17" ht="67.5" x14ac:dyDescent="0.15">
      <c r="A69" s="37" t="s">
        <v>70</v>
      </c>
      <c r="B69" s="37" t="s">
        <v>817</v>
      </c>
      <c r="C69" s="37">
        <v>1</v>
      </c>
      <c r="D69" s="37" t="s">
        <v>71</v>
      </c>
      <c r="E69" s="37" t="s">
        <v>72</v>
      </c>
      <c r="F69" s="37" t="s">
        <v>1038</v>
      </c>
      <c r="G69" s="37" t="s">
        <v>1054</v>
      </c>
      <c r="H69" s="39" t="s">
        <v>1055</v>
      </c>
      <c r="I69" s="40" t="s">
        <v>1056</v>
      </c>
      <c r="J69" s="39">
        <v>1</v>
      </c>
      <c r="K69" s="179" t="s">
        <v>1057</v>
      </c>
      <c r="L69" s="41" t="s">
        <v>1612</v>
      </c>
      <c r="M69" s="37" t="s">
        <v>1040</v>
      </c>
      <c r="N69" s="37" t="s">
        <v>825</v>
      </c>
      <c r="O69" s="37" t="s">
        <v>1041</v>
      </c>
      <c r="P69" s="37" t="s">
        <v>1042</v>
      </c>
      <c r="Q69" s="37" t="s">
        <v>874</v>
      </c>
    </row>
    <row r="70" spans="1:17" ht="67.5" x14ac:dyDescent="0.15">
      <c r="A70" s="37" t="s">
        <v>70</v>
      </c>
      <c r="B70" s="37" t="s">
        <v>817</v>
      </c>
      <c r="C70" s="37">
        <v>1</v>
      </c>
      <c r="D70" s="37" t="s">
        <v>71</v>
      </c>
      <c r="E70" s="37" t="s">
        <v>72</v>
      </c>
      <c r="F70" s="37" t="s">
        <v>1038</v>
      </c>
      <c r="G70" s="37" t="s">
        <v>1043</v>
      </c>
      <c r="H70" s="39" t="s">
        <v>1058</v>
      </c>
      <c r="I70" s="40" t="s">
        <v>1059</v>
      </c>
      <c r="J70" s="39">
        <v>1</v>
      </c>
      <c r="K70" s="121" t="s">
        <v>2015</v>
      </c>
      <c r="L70" s="41" t="s">
        <v>1601</v>
      </c>
      <c r="M70" s="37" t="s">
        <v>1040</v>
      </c>
      <c r="N70" s="37" t="s">
        <v>825</v>
      </c>
      <c r="O70" s="37" t="s">
        <v>1041</v>
      </c>
      <c r="P70" s="37" t="s">
        <v>1042</v>
      </c>
      <c r="Q70" s="37" t="s">
        <v>874</v>
      </c>
    </row>
    <row r="71" spans="1:17" ht="67.5" x14ac:dyDescent="0.15">
      <c r="A71" s="37" t="s">
        <v>75</v>
      </c>
      <c r="B71" s="37" t="s">
        <v>817</v>
      </c>
      <c r="C71" s="37">
        <v>1</v>
      </c>
      <c r="D71" s="37" t="s">
        <v>76</v>
      </c>
      <c r="E71" s="37" t="s">
        <v>77</v>
      </c>
      <c r="F71" s="37" t="s">
        <v>1060</v>
      </c>
      <c r="G71" s="37" t="s">
        <v>1061</v>
      </c>
      <c r="H71" s="37" t="s">
        <v>1062</v>
      </c>
      <c r="I71" s="38" t="s">
        <v>1063</v>
      </c>
      <c r="J71" s="37">
        <v>2</v>
      </c>
      <c r="K71" s="37" t="s">
        <v>1064</v>
      </c>
      <c r="L71" s="37" t="s">
        <v>1599</v>
      </c>
      <c r="M71" s="37" t="s">
        <v>1065</v>
      </c>
      <c r="N71" s="37" t="s">
        <v>825</v>
      </c>
      <c r="O71" s="37" t="s">
        <v>1066</v>
      </c>
      <c r="P71" s="37" t="s">
        <v>1067</v>
      </c>
      <c r="Q71" s="37" t="s">
        <v>874</v>
      </c>
    </row>
    <row r="72" spans="1:17" ht="33.75" x14ac:dyDescent="0.15">
      <c r="A72" s="37" t="s">
        <v>78</v>
      </c>
      <c r="B72" s="37" t="s">
        <v>817</v>
      </c>
      <c r="C72" s="37">
        <v>1</v>
      </c>
      <c r="D72" s="37" t="s">
        <v>79</v>
      </c>
      <c r="E72" s="37" t="s">
        <v>80</v>
      </c>
      <c r="F72" s="37" t="s">
        <v>1068</v>
      </c>
      <c r="G72" s="37" t="s">
        <v>1069</v>
      </c>
      <c r="H72" s="39" t="s">
        <v>24</v>
      </c>
      <c r="I72" s="40" t="s">
        <v>24</v>
      </c>
      <c r="J72" s="39" t="s">
        <v>24</v>
      </c>
      <c r="K72" s="39" t="s">
        <v>24</v>
      </c>
      <c r="L72" s="37" t="s">
        <v>1599</v>
      </c>
      <c r="M72" s="37" t="s">
        <v>1040</v>
      </c>
      <c r="N72" s="37" t="s">
        <v>825</v>
      </c>
      <c r="O72" s="37" t="s">
        <v>1041</v>
      </c>
      <c r="P72" s="37" t="s">
        <v>1067</v>
      </c>
      <c r="Q72" s="37" t="s">
        <v>874</v>
      </c>
    </row>
    <row r="73" spans="1:17" ht="45" x14ac:dyDescent="0.15">
      <c r="A73" s="37" t="s">
        <v>81</v>
      </c>
      <c r="B73" s="37" t="s">
        <v>817</v>
      </c>
      <c r="C73" s="37">
        <v>2</v>
      </c>
      <c r="D73" s="37" t="s">
        <v>82</v>
      </c>
      <c r="E73" s="37" t="s">
        <v>83</v>
      </c>
      <c r="F73" s="37" t="s">
        <v>1070</v>
      </c>
      <c r="G73" s="37" t="s">
        <v>1071</v>
      </c>
      <c r="H73" s="37" t="s">
        <v>1072</v>
      </c>
      <c r="I73" s="38" t="s">
        <v>1073</v>
      </c>
      <c r="J73" s="37">
        <v>2</v>
      </c>
      <c r="K73" s="37" t="s">
        <v>1074</v>
      </c>
      <c r="L73" s="37" t="s">
        <v>1601</v>
      </c>
      <c r="M73" s="37" t="s">
        <v>824</v>
      </c>
      <c r="N73" s="37" t="s">
        <v>825</v>
      </c>
      <c r="O73" s="37" t="s">
        <v>881</v>
      </c>
      <c r="P73" s="37" t="s">
        <v>1067</v>
      </c>
      <c r="Q73" s="37" t="s">
        <v>874</v>
      </c>
    </row>
    <row r="74" spans="1:17" ht="45" x14ac:dyDescent="0.15">
      <c r="A74" s="37" t="s">
        <v>81</v>
      </c>
      <c r="B74" s="37" t="s">
        <v>817</v>
      </c>
      <c r="C74" s="37">
        <v>2</v>
      </c>
      <c r="D74" s="37" t="s">
        <v>82</v>
      </c>
      <c r="E74" s="37" t="s">
        <v>83</v>
      </c>
      <c r="F74" s="37" t="s">
        <v>1070</v>
      </c>
      <c r="G74" s="37" t="s">
        <v>1071</v>
      </c>
      <c r="H74" s="37" t="s">
        <v>1075</v>
      </c>
      <c r="I74" s="38" t="s">
        <v>1076</v>
      </c>
      <c r="J74" s="37">
        <v>2</v>
      </c>
      <c r="K74" s="37" t="s">
        <v>1077</v>
      </c>
      <c r="L74" s="37" t="s">
        <v>1601</v>
      </c>
      <c r="M74" s="37" t="s">
        <v>824</v>
      </c>
      <c r="N74" s="37" t="s">
        <v>825</v>
      </c>
      <c r="O74" s="37" t="s">
        <v>881</v>
      </c>
      <c r="P74" s="37" t="s">
        <v>1067</v>
      </c>
      <c r="Q74" s="37" t="s">
        <v>874</v>
      </c>
    </row>
    <row r="75" spans="1:17" ht="45" x14ac:dyDescent="0.15">
      <c r="A75" s="37" t="s">
        <v>84</v>
      </c>
      <c r="B75" s="37" t="s">
        <v>817</v>
      </c>
      <c r="C75" s="37">
        <v>2</v>
      </c>
      <c r="D75" s="37" t="s">
        <v>85</v>
      </c>
      <c r="E75" s="37" t="s">
        <v>86</v>
      </c>
      <c r="F75" s="37" t="s">
        <v>1078</v>
      </c>
      <c r="G75" s="37" t="s">
        <v>1079</v>
      </c>
      <c r="H75" s="37" t="s">
        <v>1080</v>
      </c>
      <c r="I75" s="38" t="s">
        <v>1081</v>
      </c>
      <c r="J75" s="37">
        <v>2</v>
      </c>
      <c r="K75" s="37" t="s">
        <v>1082</v>
      </c>
      <c r="L75" s="37" t="s">
        <v>1601</v>
      </c>
      <c r="M75" s="37" t="s">
        <v>1040</v>
      </c>
      <c r="N75" s="37" t="s">
        <v>825</v>
      </c>
      <c r="O75" s="37" t="s">
        <v>1066</v>
      </c>
      <c r="P75" s="37" t="s">
        <v>1067</v>
      </c>
      <c r="Q75" s="37" t="s">
        <v>874</v>
      </c>
    </row>
    <row r="76" spans="1:17" ht="33.75" x14ac:dyDescent="0.15">
      <c r="A76" s="37" t="s">
        <v>87</v>
      </c>
      <c r="B76" s="37" t="s">
        <v>817</v>
      </c>
      <c r="C76" s="37">
        <v>1</v>
      </c>
      <c r="D76" s="37" t="s">
        <v>88</v>
      </c>
      <c r="E76" s="37" t="s">
        <v>89</v>
      </c>
      <c r="F76" s="37" t="s">
        <v>1083</v>
      </c>
      <c r="G76" s="37" t="s">
        <v>1084</v>
      </c>
      <c r="H76" s="37" t="s">
        <v>1085</v>
      </c>
      <c r="I76" s="38" t="s">
        <v>1086</v>
      </c>
      <c r="J76" s="37">
        <v>2</v>
      </c>
      <c r="K76" s="37" t="s">
        <v>1087</v>
      </c>
      <c r="L76" s="41" t="s">
        <v>1599</v>
      </c>
      <c r="M76" s="37" t="s">
        <v>865</v>
      </c>
      <c r="N76" s="37" t="s">
        <v>825</v>
      </c>
      <c r="O76" s="37" t="s">
        <v>1088</v>
      </c>
      <c r="P76" s="37" t="s">
        <v>1089</v>
      </c>
      <c r="Q76" s="37" t="s">
        <v>1090</v>
      </c>
    </row>
    <row r="77" spans="1:17" ht="33.75" x14ac:dyDescent="0.15">
      <c r="A77" s="37" t="s">
        <v>87</v>
      </c>
      <c r="B77" s="37" t="s">
        <v>817</v>
      </c>
      <c r="C77" s="37">
        <v>1</v>
      </c>
      <c r="D77" s="37" t="s">
        <v>88</v>
      </c>
      <c r="E77" s="37" t="s">
        <v>89</v>
      </c>
      <c r="F77" s="37" t="s">
        <v>1083</v>
      </c>
      <c r="G77" s="37" t="s">
        <v>1084</v>
      </c>
      <c r="H77" s="37" t="s">
        <v>1091</v>
      </c>
      <c r="I77" s="38" t="s">
        <v>1092</v>
      </c>
      <c r="J77" s="37">
        <v>2</v>
      </c>
      <c r="K77" s="37" t="s">
        <v>1093</v>
      </c>
      <c r="L77" s="41" t="s">
        <v>1599</v>
      </c>
      <c r="M77" s="37" t="s">
        <v>865</v>
      </c>
      <c r="N77" s="37" t="s">
        <v>825</v>
      </c>
      <c r="O77" s="37" t="s">
        <v>1088</v>
      </c>
      <c r="P77" s="37" t="s">
        <v>1089</v>
      </c>
      <c r="Q77" s="37" t="s">
        <v>1090</v>
      </c>
    </row>
    <row r="78" spans="1:17" ht="33.75" x14ac:dyDescent="0.15">
      <c r="A78" s="37" t="s">
        <v>87</v>
      </c>
      <c r="B78" s="37" t="s">
        <v>817</v>
      </c>
      <c r="C78" s="37">
        <v>1</v>
      </c>
      <c r="D78" s="37" t="s">
        <v>88</v>
      </c>
      <c r="E78" s="37" t="s">
        <v>89</v>
      </c>
      <c r="F78" s="37" t="s">
        <v>1083</v>
      </c>
      <c r="G78" s="37" t="s">
        <v>1084</v>
      </c>
      <c r="H78" s="37" t="s">
        <v>1094</v>
      </c>
      <c r="I78" s="38" t="s">
        <v>1095</v>
      </c>
      <c r="J78" s="37">
        <v>2</v>
      </c>
      <c r="K78" s="37" t="s">
        <v>1096</v>
      </c>
      <c r="L78" s="41" t="s">
        <v>1599</v>
      </c>
      <c r="M78" s="37" t="s">
        <v>865</v>
      </c>
      <c r="N78" s="37" t="s">
        <v>825</v>
      </c>
      <c r="O78" s="37" t="s">
        <v>1088</v>
      </c>
      <c r="P78" s="37" t="s">
        <v>1089</v>
      </c>
      <c r="Q78" s="37" t="s">
        <v>1090</v>
      </c>
    </row>
    <row r="79" spans="1:17" ht="33.75" x14ac:dyDescent="0.15">
      <c r="A79" s="37" t="s">
        <v>87</v>
      </c>
      <c r="B79" s="37" t="s">
        <v>817</v>
      </c>
      <c r="C79" s="37">
        <v>1</v>
      </c>
      <c r="D79" s="37" t="s">
        <v>88</v>
      </c>
      <c r="E79" s="37" t="s">
        <v>89</v>
      </c>
      <c r="F79" s="37" t="s">
        <v>1083</v>
      </c>
      <c r="G79" s="37" t="s">
        <v>1097</v>
      </c>
      <c r="H79" s="39" t="s">
        <v>24</v>
      </c>
      <c r="I79" s="40" t="s">
        <v>24</v>
      </c>
      <c r="J79" s="39" t="s">
        <v>24</v>
      </c>
      <c r="K79" s="39" t="s">
        <v>24</v>
      </c>
      <c r="L79" s="41" t="s">
        <v>1613</v>
      </c>
      <c r="M79" s="37" t="s">
        <v>865</v>
      </c>
      <c r="N79" s="37" t="s">
        <v>825</v>
      </c>
      <c r="O79" s="37" t="s">
        <v>1088</v>
      </c>
      <c r="P79" s="37" t="s">
        <v>1089</v>
      </c>
      <c r="Q79" s="37" t="s">
        <v>1090</v>
      </c>
    </row>
    <row r="80" spans="1:17" ht="33.75" x14ac:dyDescent="0.15">
      <c r="A80" s="37" t="s">
        <v>87</v>
      </c>
      <c r="B80" s="37" t="s">
        <v>817</v>
      </c>
      <c r="C80" s="37">
        <v>1</v>
      </c>
      <c r="D80" s="37" t="s">
        <v>88</v>
      </c>
      <c r="E80" s="37" t="s">
        <v>89</v>
      </c>
      <c r="F80" s="37" t="s">
        <v>1083</v>
      </c>
      <c r="G80" s="37" t="s">
        <v>1098</v>
      </c>
      <c r="H80" s="39" t="s">
        <v>24</v>
      </c>
      <c r="I80" s="40" t="s">
        <v>24</v>
      </c>
      <c r="J80" s="39" t="s">
        <v>24</v>
      </c>
      <c r="K80" s="39" t="s">
        <v>24</v>
      </c>
      <c r="L80" s="41" t="s">
        <v>1599</v>
      </c>
      <c r="M80" s="37" t="s">
        <v>865</v>
      </c>
      <c r="N80" s="37" t="s">
        <v>825</v>
      </c>
      <c r="O80" s="37" t="s">
        <v>1088</v>
      </c>
      <c r="P80" s="37" t="s">
        <v>1089</v>
      </c>
      <c r="Q80" s="37" t="s">
        <v>1090</v>
      </c>
    </row>
    <row r="81" spans="1:17" ht="45" x14ac:dyDescent="0.15">
      <c r="A81" s="37" t="s">
        <v>90</v>
      </c>
      <c r="B81" s="37" t="s">
        <v>817</v>
      </c>
      <c r="C81" s="37">
        <v>1</v>
      </c>
      <c r="D81" s="37" t="s">
        <v>91</v>
      </c>
      <c r="E81" s="37" t="s">
        <v>92</v>
      </c>
      <c r="F81" s="37" t="s">
        <v>1099</v>
      </c>
      <c r="G81" s="37" t="s">
        <v>24</v>
      </c>
      <c r="H81" s="37" t="s">
        <v>24</v>
      </c>
      <c r="I81" s="40" t="s">
        <v>24</v>
      </c>
      <c r="J81" s="37" t="s">
        <v>24</v>
      </c>
      <c r="K81" s="39" t="s">
        <v>24</v>
      </c>
      <c r="L81" s="41" t="s">
        <v>1614</v>
      </c>
      <c r="M81" s="37" t="s">
        <v>1040</v>
      </c>
      <c r="N81" s="37" t="s">
        <v>1100</v>
      </c>
      <c r="O81" s="37" t="s">
        <v>1101</v>
      </c>
      <c r="P81" s="37" t="s">
        <v>1089</v>
      </c>
      <c r="Q81" s="37" t="s">
        <v>1102</v>
      </c>
    </row>
    <row r="82" spans="1:17" ht="56.25" x14ac:dyDescent="0.15">
      <c r="A82" s="37" t="s">
        <v>93</v>
      </c>
      <c r="B82" s="37" t="s">
        <v>817</v>
      </c>
      <c r="C82" s="37">
        <v>1</v>
      </c>
      <c r="D82" s="37" t="s">
        <v>94</v>
      </c>
      <c r="E82" s="37" t="s">
        <v>1103</v>
      </c>
      <c r="F82" s="37" t="s">
        <v>1104</v>
      </c>
      <c r="G82" s="37" t="s">
        <v>1105</v>
      </c>
      <c r="H82" s="37" t="s">
        <v>1106</v>
      </c>
      <c r="I82" s="38" t="s">
        <v>1107</v>
      </c>
      <c r="J82" s="37">
        <v>1</v>
      </c>
      <c r="K82" s="37" t="s">
        <v>1108</v>
      </c>
      <c r="L82" s="41" t="s">
        <v>1600</v>
      </c>
      <c r="M82" s="37" t="s">
        <v>824</v>
      </c>
      <c r="N82" s="37" t="s">
        <v>825</v>
      </c>
      <c r="O82" s="37" t="s">
        <v>826</v>
      </c>
      <c r="P82" s="37" t="s">
        <v>1109</v>
      </c>
      <c r="Q82" s="37" t="s">
        <v>882</v>
      </c>
    </row>
    <row r="83" spans="1:17" ht="56.25" x14ac:dyDescent="0.15">
      <c r="A83" s="37" t="s">
        <v>93</v>
      </c>
      <c r="B83" s="37" t="s">
        <v>817</v>
      </c>
      <c r="C83" s="37">
        <v>1</v>
      </c>
      <c r="D83" s="37" t="s">
        <v>94</v>
      </c>
      <c r="E83" s="37" t="s">
        <v>1103</v>
      </c>
      <c r="F83" s="37" t="s">
        <v>1104</v>
      </c>
      <c r="G83" s="37" t="s">
        <v>1105</v>
      </c>
      <c r="H83" s="39" t="s">
        <v>24</v>
      </c>
      <c r="I83" s="38" t="s">
        <v>1110</v>
      </c>
      <c r="J83" s="9">
        <v>2</v>
      </c>
      <c r="K83" s="121" t="s">
        <v>1970</v>
      </c>
      <c r="L83" s="41" t="s">
        <v>1600</v>
      </c>
      <c r="M83" s="37" t="s">
        <v>824</v>
      </c>
      <c r="N83" s="37" t="s">
        <v>825</v>
      </c>
      <c r="O83" s="37" t="s">
        <v>826</v>
      </c>
      <c r="P83" s="37" t="s">
        <v>1109</v>
      </c>
      <c r="Q83" s="37" t="s">
        <v>882</v>
      </c>
    </row>
    <row r="84" spans="1:17" ht="56.25" x14ac:dyDescent="0.15">
      <c r="A84" s="37" t="s">
        <v>93</v>
      </c>
      <c r="B84" s="37" t="s">
        <v>817</v>
      </c>
      <c r="C84" s="37">
        <v>1</v>
      </c>
      <c r="D84" s="37" t="s">
        <v>94</v>
      </c>
      <c r="E84" s="37" t="s">
        <v>1103</v>
      </c>
      <c r="F84" s="37" t="s">
        <v>1104</v>
      </c>
      <c r="G84" s="37" t="s">
        <v>1111</v>
      </c>
      <c r="H84" s="39" t="s">
        <v>24</v>
      </c>
      <c r="I84" s="40" t="s">
        <v>24</v>
      </c>
      <c r="J84" s="39" t="s">
        <v>24</v>
      </c>
      <c r="K84" s="39" t="s">
        <v>24</v>
      </c>
      <c r="L84" s="61" t="s">
        <v>1615</v>
      </c>
      <c r="M84" s="37" t="s">
        <v>824</v>
      </c>
      <c r="N84" s="37" t="s">
        <v>825</v>
      </c>
      <c r="O84" s="37" t="s">
        <v>826</v>
      </c>
      <c r="P84" s="37" t="s">
        <v>1109</v>
      </c>
      <c r="Q84" s="37" t="s">
        <v>882</v>
      </c>
    </row>
    <row r="85" spans="1:17" ht="45" x14ac:dyDescent="0.15">
      <c r="A85" s="37" t="s">
        <v>95</v>
      </c>
      <c r="B85" s="37" t="s">
        <v>817</v>
      </c>
      <c r="C85" s="37">
        <v>1</v>
      </c>
      <c r="D85" s="37" t="s">
        <v>96</v>
      </c>
      <c r="E85" s="37" t="s">
        <v>1112</v>
      </c>
      <c r="F85" s="37" t="s">
        <v>1113</v>
      </c>
      <c r="G85" s="37" t="s">
        <v>1114</v>
      </c>
      <c r="H85" s="39" t="s">
        <v>24</v>
      </c>
      <c r="I85" s="40" t="s">
        <v>24</v>
      </c>
      <c r="J85" s="39" t="s">
        <v>24</v>
      </c>
      <c r="K85" s="37" t="s">
        <v>24</v>
      </c>
      <c r="L85" s="37" t="s">
        <v>1601</v>
      </c>
      <c r="M85" s="37" t="s">
        <v>824</v>
      </c>
      <c r="N85" s="37" t="s">
        <v>825</v>
      </c>
      <c r="O85" s="37" t="s">
        <v>826</v>
      </c>
      <c r="P85" s="37" t="s">
        <v>1109</v>
      </c>
      <c r="Q85" s="37" t="s">
        <v>854</v>
      </c>
    </row>
    <row r="86" spans="1:17" ht="69" customHeight="1" x14ac:dyDescent="0.15">
      <c r="A86" s="37" t="s">
        <v>97</v>
      </c>
      <c r="B86" s="37" t="s">
        <v>817</v>
      </c>
      <c r="C86" s="37">
        <v>2</v>
      </c>
      <c r="D86" s="37" t="s">
        <v>98</v>
      </c>
      <c r="E86" s="37" t="s">
        <v>99</v>
      </c>
      <c r="F86" s="37" t="s">
        <v>1115</v>
      </c>
      <c r="G86" s="37" t="s">
        <v>1116</v>
      </c>
      <c r="H86" s="37" t="s">
        <v>1117</v>
      </c>
      <c r="I86" s="38" t="s">
        <v>1118</v>
      </c>
      <c r="J86" s="37">
        <v>2</v>
      </c>
      <c r="K86" s="37" t="s">
        <v>1119</v>
      </c>
      <c r="L86" s="37" t="s">
        <v>1599</v>
      </c>
      <c r="M86" s="37" t="s">
        <v>824</v>
      </c>
      <c r="N86" s="37" t="s">
        <v>825</v>
      </c>
      <c r="O86" s="37" t="s">
        <v>881</v>
      </c>
      <c r="P86" s="37" t="s">
        <v>1120</v>
      </c>
      <c r="Q86" s="37" t="s">
        <v>874</v>
      </c>
    </row>
    <row r="87" spans="1:17" ht="56.25" x14ac:dyDescent="0.15">
      <c r="A87" s="37" t="s">
        <v>100</v>
      </c>
      <c r="B87" s="37" t="s">
        <v>817</v>
      </c>
      <c r="C87" s="37">
        <v>1</v>
      </c>
      <c r="D87" s="37" t="s">
        <v>101</v>
      </c>
      <c r="E87" s="37" t="s">
        <v>102</v>
      </c>
      <c r="F87" s="121" t="s">
        <v>1121</v>
      </c>
      <c r="G87" s="37" t="s">
        <v>1122</v>
      </c>
      <c r="H87" s="37" t="s">
        <v>1123</v>
      </c>
      <c r="I87" s="38" t="s">
        <v>1124</v>
      </c>
      <c r="J87" s="37">
        <v>1</v>
      </c>
      <c r="K87" s="37" t="s">
        <v>1125</v>
      </c>
      <c r="L87" s="37" t="s">
        <v>1601</v>
      </c>
      <c r="M87" s="37" t="s">
        <v>824</v>
      </c>
      <c r="N87" s="37" t="s">
        <v>825</v>
      </c>
      <c r="O87" s="37" t="s">
        <v>881</v>
      </c>
      <c r="P87" s="37" t="s">
        <v>1126</v>
      </c>
      <c r="Q87" s="37" t="s">
        <v>903</v>
      </c>
    </row>
    <row r="88" spans="1:17" ht="56.25" x14ac:dyDescent="0.15">
      <c r="A88" s="37" t="s">
        <v>100</v>
      </c>
      <c r="B88" s="45" t="s">
        <v>817</v>
      </c>
      <c r="C88" s="45">
        <v>1</v>
      </c>
      <c r="D88" s="37" t="s">
        <v>101</v>
      </c>
      <c r="E88" s="37" t="s">
        <v>102</v>
      </c>
      <c r="F88" s="37" t="s">
        <v>1121</v>
      </c>
      <c r="G88" s="37" t="s">
        <v>1122</v>
      </c>
      <c r="H88" s="37" t="s">
        <v>1127</v>
      </c>
      <c r="I88" s="38" t="s">
        <v>1128</v>
      </c>
      <c r="J88" s="37">
        <v>2</v>
      </c>
      <c r="K88" s="37" t="s">
        <v>1129</v>
      </c>
      <c r="L88" s="37" t="s">
        <v>1601</v>
      </c>
      <c r="M88" s="37" t="s">
        <v>824</v>
      </c>
      <c r="N88" s="37" t="s">
        <v>825</v>
      </c>
      <c r="O88" s="37" t="s">
        <v>881</v>
      </c>
      <c r="P88" s="37" t="s">
        <v>1126</v>
      </c>
      <c r="Q88" s="37" t="s">
        <v>903</v>
      </c>
    </row>
    <row r="89" spans="1:17" ht="67.5" x14ac:dyDescent="0.15">
      <c r="A89" s="47" t="s">
        <v>103</v>
      </c>
      <c r="B89" s="47" t="s">
        <v>817</v>
      </c>
      <c r="C89" s="37">
        <v>1</v>
      </c>
      <c r="D89" s="46" t="s">
        <v>104</v>
      </c>
      <c r="E89" s="37" t="s">
        <v>105</v>
      </c>
      <c r="F89" s="37" t="s">
        <v>1130</v>
      </c>
      <c r="G89" s="37" t="s">
        <v>1131</v>
      </c>
      <c r="H89" s="37" t="s">
        <v>1132</v>
      </c>
      <c r="I89" s="37" t="s">
        <v>1133</v>
      </c>
      <c r="J89" s="37">
        <v>2</v>
      </c>
      <c r="K89" s="37" t="s">
        <v>1134</v>
      </c>
      <c r="L89" s="37" t="s">
        <v>1601</v>
      </c>
      <c r="M89" s="37" t="s">
        <v>865</v>
      </c>
      <c r="N89" s="37" t="s">
        <v>825</v>
      </c>
      <c r="O89" s="37" t="s">
        <v>881</v>
      </c>
      <c r="P89" s="37" t="s">
        <v>1135</v>
      </c>
      <c r="Q89" s="37" t="s">
        <v>854</v>
      </c>
    </row>
    <row r="90" spans="1:17" ht="67.5" x14ac:dyDescent="0.15">
      <c r="A90" s="37" t="s">
        <v>103</v>
      </c>
      <c r="B90" s="53" t="s">
        <v>817</v>
      </c>
      <c r="C90" s="53">
        <v>1</v>
      </c>
      <c r="D90" s="37" t="s">
        <v>104</v>
      </c>
      <c r="E90" s="37" t="s">
        <v>105</v>
      </c>
      <c r="F90" s="37" t="s">
        <v>1130</v>
      </c>
      <c r="G90" s="37" t="s">
        <v>1131</v>
      </c>
      <c r="H90" s="37" t="s">
        <v>1136</v>
      </c>
      <c r="I90" s="37" t="s">
        <v>1137</v>
      </c>
      <c r="J90" s="37">
        <v>2</v>
      </c>
      <c r="K90" s="37" t="s">
        <v>106</v>
      </c>
      <c r="L90" s="37" t="s">
        <v>1601</v>
      </c>
      <c r="M90" s="37" t="s">
        <v>865</v>
      </c>
      <c r="N90" s="37" t="s">
        <v>825</v>
      </c>
      <c r="O90" s="37" t="s">
        <v>881</v>
      </c>
      <c r="P90" s="37" t="s">
        <v>1135</v>
      </c>
      <c r="Q90" s="37" t="s">
        <v>854</v>
      </c>
    </row>
    <row r="91" spans="1:17" ht="67.5" x14ac:dyDescent="0.15">
      <c r="A91" s="37" t="s">
        <v>107</v>
      </c>
      <c r="B91" s="37" t="s">
        <v>817</v>
      </c>
      <c r="C91" s="37">
        <v>1</v>
      </c>
      <c r="D91" s="37" t="s">
        <v>108</v>
      </c>
      <c r="E91" s="37" t="s">
        <v>1138</v>
      </c>
      <c r="F91" s="37" t="s">
        <v>1139</v>
      </c>
      <c r="G91" s="37" t="s">
        <v>1140</v>
      </c>
      <c r="H91" s="37" t="s">
        <v>1141</v>
      </c>
      <c r="I91" s="38" t="s">
        <v>1142</v>
      </c>
      <c r="J91" s="37">
        <v>1</v>
      </c>
      <c r="K91" s="37" t="s">
        <v>1143</v>
      </c>
      <c r="L91" s="41" t="s">
        <v>1601</v>
      </c>
      <c r="M91" s="37" t="s">
        <v>824</v>
      </c>
      <c r="N91" s="37" t="s">
        <v>825</v>
      </c>
      <c r="O91" s="37" t="s">
        <v>881</v>
      </c>
      <c r="P91" s="37" t="s">
        <v>1144</v>
      </c>
      <c r="Q91" s="37" t="s">
        <v>854</v>
      </c>
    </row>
    <row r="92" spans="1:17" ht="67.5" x14ac:dyDescent="0.15">
      <c r="A92" s="37" t="s">
        <v>107</v>
      </c>
      <c r="B92" s="37" t="s">
        <v>817</v>
      </c>
      <c r="C92" s="37">
        <v>1</v>
      </c>
      <c r="D92" s="37" t="s">
        <v>108</v>
      </c>
      <c r="E92" s="37" t="s">
        <v>1138</v>
      </c>
      <c r="F92" s="37" t="s">
        <v>1139</v>
      </c>
      <c r="G92" s="37" t="s">
        <v>1145</v>
      </c>
      <c r="H92" s="39" t="s">
        <v>24</v>
      </c>
      <c r="I92" s="40" t="s">
        <v>24</v>
      </c>
      <c r="J92" s="39" t="s">
        <v>24</v>
      </c>
      <c r="K92" s="39" t="s">
        <v>24</v>
      </c>
      <c r="L92" s="41" t="s">
        <v>1612</v>
      </c>
      <c r="M92" s="37" t="s">
        <v>824</v>
      </c>
      <c r="N92" s="37" t="s">
        <v>825</v>
      </c>
      <c r="O92" s="37" t="s">
        <v>881</v>
      </c>
      <c r="P92" s="37" t="s">
        <v>1144</v>
      </c>
      <c r="Q92" s="37" t="s">
        <v>854</v>
      </c>
    </row>
    <row r="93" spans="1:17" ht="123.75" x14ac:dyDescent="0.15">
      <c r="A93" s="37" t="s">
        <v>109</v>
      </c>
      <c r="B93" s="37" t="s">
        <v>817</v>
      </c>
      <c r="C93" s="37">
        <v>1</v>
      </c>
      <c r="D93" s="37" t="s">
        <v>110</v>
      </c>
      <c r="E93" s="37" t="s">
        <v>111</v>
      </c>
      <c r="F93" s="37" t="s">
        <v>1146</v>
      </c>
      <c r="G93" s="37" t="s">
        <v>1147</v>
      </c>
      <c r="H93" s="39" t="s">
        <v>24</v>
      </c>
      <c r="I93" s="39" t="s">
        <v>24</v>
      </c>
      <c r="J93" s="39" t="s">
        <v>24</v>
      </c>
      <c r="K93" s="39" t="s">
        <v>24</v>
      </c>
      <c r="L93" s="37" t="s">
        <v>1599</v>
      </c>
      <c r="M93" s="37" t="s">
        <v>865</v>
      </c>
      <c r="N93" s="37" t="s">
        <v>825</v>
      </c>
      <c r="O93" s="37" t="s">
        <v>1148</v>
      </c>
      <c r="P93" s="37" t="s">
        <v>1149</v>
      </c>
      <c r="Q93" s="37" t="s">
        <v>1034</v>
      </c>
    </row>
    <row r="94" spans="1:17" ht="114.95" customHeight="1" x14ac:dyDescent="0.15">
      <c r="A94" s="37" t="s">
        <v>112</v>
      </c>
      <c r="B94" s="37" t="s">
        <v>1150</v>
      </c>
      <c r="C94" s="37">
        <v>1</v>
      </c>
      <c r="D94" s="37" t="s">
        <v>113</v>
      </c>
      <c r="E94" s="37" t="s">
        <v>1151</v>
      </c>
      <c r="F94" s="37" t="s">
        <v>1152</v>
      </c>
      <c r="G94" s="37" t="s">
        <v>1153</v>
      </c>
      <c r="H94" s="37" t="s">
        <v>1154</v>
      </c>
      <c r="I94" s="38" t="s">
        <v>114</v>
      </c>
      <c r="J94" s="37">
        <v>1</v>
      </c>
      <c r="K94" s="37" t="s">
        <v>1155</v>
      </c>
      <c r="L94" s="37" t="s">
        <v>1604</v>
      </c>
      <c r="M94" s="37" t="s">
        <v>824</v>
      </c>
      <c r="N94" s="37" t="s">
        <v>825</v>
      </c>
      <c r="O94" s="37" t="s">
        <v>852</v>
      </c>
      <c r="P94" s="37" t="s">
        <v>1156</v>
      </c>
      <c r="Q94" s="37" t="s">
        <v>854</v>
      </c>
    </row>
    <row r="95" spans="1:17" ht="56.25" x14ac:dyDescent="0.15">
      <c r="A95" s="37" t="s">
        <v>115</v>
      </c>
      <c r="B95" s="37" t="s">
        <v>1150</v>
      </c>
      <c r="C95" s="37">
        <v>1</v>
      </c>
      <c r="D95" s="37" t="s">
        <v>116</v>
      </c>
      <c r="E95" s="37" t="s">
        <v>117</v>
      </c>
      <c r="F95" s="37" t="s">
        <v>1157</v>
      </c>
      <c r="G95" s="37" t="s">
        <v>1158</v>
      </c>
      <c r="H95" s="37" t="s">
        <v>1159</v>
      </c>
      <c r="I95" s="38" t="s">
        <v>1160</v>
      </c>
      <c r="J95" s="37">
        <v>1</v>
      </c>
      <c r="K95" s="37" t="s">
        <v>118</v>
      </c>
      <c r="L95" s="37" t="s">
        <v>1604</v>
      </c>
      <c r="M95" s="37" t="s">
        <v>824</v>
      </c>
      <c r="N95" s="37" t="s">
        <v>825</v>
      </c>
      <c r="O95" s="37" t="s">
        <v>852</v>
      </c>
      <c r="P95" s="37" t="s">
        <v>1156</v>
      </c>
      <c r="Q95" s="37" t="s">
        <v>1161</v>
      </c>
    </row>
    <row r="96" spans="1:17" ht="78.75" x14ac:dyDescent="0.15">
      <c r="A96" s="37" t="s">
        <v>119</v>
      </c>
      <c r="B96" s="37" t="s">
        <v>1150</v>
      </c>
      <c r="C96" s="37">
        <v>1</v>
      </c>
      <c r="D96" s="37" t="s">
        <v>120</v>
      </c>
      <c r="E96" s="37" t="s">
        <v>1162</v>
      </c>
      <c r="F96" s="37" t="s">
        <v>1163</v>
      </c>
      <c r="G96" s="37" t="s">
        <v>1164</v>
      </c>
      <c r="H96" s="37" t="s">
        <v>1165</v>
      </c>
      <c r="I96" s="38" t="s">
        <v>1166</v>
      </c>
      <c r="J96" s="37">
        <v>1</v>
      </c>
      <c r="K96" s="37" t="s">
        <v>1167</v>
      </c>
      <c r="L96" s="37" t="s">
        <v>1604</v>
      </c>
      <c r="M96" s="37" t="s">
        <v>824</v>
      </c>
      <c r="N96" s="37" t="s">
        <v>825</v>
      </c>
      <c r="O96" s="37" t="s">
        <v>852</v>
      </c>
      <c r="P96" s="37" t="s">
        <v>1156</v>
      </c>
      <c r="Q96" s="37" t="s">
        <v>854</v>
      </c>
    </row>
    <row r="97" spans="1:17" ht="78.75" x14ac:dyDescent="0.15">
      <c r="A97" s="37" t="s">
        <v>119</v>
      </c>
      <c r="B97" s="37" t="s">
        <v>1150</v>
      </c>
      <c r="C97" s="37">
        <v>1</v>
      </c>
      <c r="D97" s="37" t="s">
        <v>120</v>
      </c>
      <c r="E97" s="37" t="s">
        <v>1162</v>
      </c>
      <c r="F97" s="37" t="s">
        <v>1163</v>
      </c>
      <c r="G97" s="37" t="s">
        <v>1164</v>
      </c>
      <c r="H97" s="37" t="s">
        <v>1168</v>
      </c>
      <c r="I97" s="38" t="s">
        <v>1169</v>
      </c>
      <c r="J97" s="37">
        <v>1</v>
      </c>
      <c r="K97" s="37" t="s">
        <v>1170</v>
      </c>
      <c r="L97" s="37" t="s">
        <v>1604</v>
      </c>
      <c r="M97" s="37" t="s">
        <v>824</v>
      </c>
      <c r="N97" s="37" t="s">
        <v>825</v>
      </c>
      <c r="O97" s="37" t="s">
        <v>852</v>
      </c>
      <c r="P97" s="37" t="s">
        <v>1156</v>
      </c>
      <c r="Q97" s="37" t="s">
        <v>854</v>
      </c>
    </row>
    <row r="98" spans="1:17" ht="78.75" x14ac:dyDescent="0.15">
      <c r="A98" s="37" t="s">
        <v>119</v>
      </c>
      <c r="B98" s="37" t="s">
        <v>1150</v>
      </c>
      <c r="C98" s="37">
        <v>1</v>
      </c>
      <c r="D98" s="37" t="s">
        <v>120</v>
      </c>
      <c r="E98" s="37" t="s">
        <v>1162</v>
      </c>
      <c r="F98" s="37" t="s">
        <v>1163</v>
      </c>
      <c r="G98" s="37" t="s">
        <v>1164</v>
      </c>
      <c r="H98" s="37" t="s">
        <v>1171</v>
      </c>
      <c r="I98" s="38" t="s">
        <v>1172</v>
      </c>
      <c r="J98" s="37">
        <v>1</v>
      </c>
      <c r="K98" s="37" t="s">
        <v>121</v>
      </c>
      <c r="L98" s="37" t="s">
        <v>1604</v>
      </c>
      <c r="M98" s="37" t="s">
        <v>824</v>
      </c>
      <c r="N98" s="37" t="s">
        <v>825</v>
      </c>
      <c r="O98" s="37" t="s">
        <v>852</v>
      </c>
      <c r="P98" s="37" t="s">
        <v>1156</v>
      </c>
      <c r="Q98" s="37" t="s">
        <v>854</v>
      </c>
    </row>
    <row r="99" spans="1:17" ht="114.95" customHeight="1" x14ac:dyDescent="0.15">
      <c r="A99" s="37" t="s">
        <v>122</v>
      </c>
      <c r="B99" s="37" t="s">
        <v>1150</v>
      </c>
      <c r="C99" s="37">
        <v>1</v>
      </c>
      <c r="D99" s="37" t="s">
        <v>123</v>
      </c>
      <c r="E99" s="37" t="s">
        <v>124</v>
      </c>
      <c r="F99" s="37" t="s">
        <v>1173</v>
      </c>
      <c r="G99" s="37" t="s">
        <v>1174</v>
      </c>
      <c r="H99" s="39" t="s">
        <v>24</v>
      </c>
      <c r="I99" s="40" t="s">
        <v>24</v>
      </c>
      <c r="J99" s="39" t="s">
        <v>24</v>
      </c>
      <c r="K99" s="39" t="s">
        <v>24</v>
      </c>
      <c r="L99" s="37" t="s">
        <v>1600</v>
      </c>
      <c r="M99" s="37" t="s">
        <v>865</v>
      </c>
      <c r="N99" s="37" t="s">
        <v>825</v>
      </c>
      <c r="O99" s="37" t="s">
        <v>1088</v>
      </c>
      <c r="P99" s="37" t="s">
        <v>1156</v>
      </c>
      <c r="Q99" s="37" t="s">
        <v>854</v>
      </c>
    </row>
    <row r="100" spans="1:17" ht="56.25" x14ac:dyDescent="0.15">
      <c r="A100" s="37" t="s">
        <v>125</v>
      </c>
      <c r="B100" s="37" t="s">
        <v>1150</v>
      </c>
      <c r="C100" s="37">
        <v>1</v>
      </c>
      <c r="D100" s="37" t="s">
        <v>126</v>
      </c>
      <c r="E100" s="37" t="s">
        <v>1175</v>
      </c>
      <c r="F100" s="37" t="s">
        <v>1176</v>
      </c>
      <c r="G100" s="37" t="s">
        <v>1177</v>
      </c>
      <c r="H100" s="39" t="s">
        <v>24</v>
      </c>
      <c r="I100" s="40" t="s">
        <v>24</v>
      </c>
      <c r="J100" s="39" t="s">
        <v>24</v>
      </c>
      <c r="K100" s="39" t="s">
        <v>24</v>
      </c>
      <c r="L100" s="37" t="s">
        <v>1604</v>
      </c>
      <c r="M100" s="37" t="s">
        <v>824</v>
      </c>
      <c r="N100" s="37" t="s">
        <v>825</v>
      </c>
      <c r="O100" s="37" t="s">
        <v>852</v>
      </c>
      <c r="P100" s="37" t="s">
        <v>1178</v>
      </c>
      <c r="Q100" s="37" t="s">
        <v>854</v>
      </c>
    </row>
    <row r="101" spans="1:17" ht="67.5" x14ac:dyDescent="0.15">
      <c r="A101" s="37" t="s">
        <v>127</v>
      </c>
      <c r="B101" s="37" t="s">
        <v>1150</v>
      </c>
      <c r="C101" s="37">
        <v>1</v>
      </c>
      <c r="D101" s="37" t="s">
        <v>128</v>
      </c>
      <c r="E101" s="37" t="s">
        <v>129</v>
      </c>
      <c r="F101" s="37" t="s">
        <v>1179</v>
      </c>
      <c r="G101" s="37" t="s">
        <v>1180</v>
      </c>
      <c r="H101" s="39" t="s">
        <v>24</v>
      </c>
      <c r="I101" s="40" t="s">
        <v>24</v>
      </c>
      <c r="J101" s="39" t="s">
        <v>24</v>
      </c>
      <c r="K101" s="39" t="s">
        <v>24</v>
      </c>
      <c r="L101" s="37" t="s">
        <v>1601</v>
      </c>
      <c r="M101" s="37" t="s">
        <v>824</v>
      </c>
      <c r="N101" s="37" t="s">
        <v>1181</v>
      </c>
      <c r="O101" s="37" t="s">
        <v>852</v>
      </c>
      <c r="P101" s="37" t="s">
        <v>1182</v>
      </c>
      <c r="Q101" s="37" t="s">
        <v>854</v>
      </c>
    </row>
    <row r="102" spans="1:17" ht="56.25" x14ac:dyDescent="0.15">
      <c r="A102" s="37" t="s">
        <v>130</v>
      </c>
      <c r="B102" s="37" t="s">
        <v>1150</v>
      </c>
      <c r="C102" s="37">
        <v>2</v>
      </c>
      <c r="D102" s="37" t="s">
        <v>131</v>
      </c>
      <c r="E102" s="37" t="s">
        <v>132</v>
      </c>
      <c r="F102" s="37" t="s">
        <v>1183</v>
      </c>
      <c r="G102" s="37" t="s">
        <v>1184</v>
      </c>
      <c r="H102" s="39" t="s">
        <v>24</v>
      </c>
      <c r="I102" s="40" t="s">
        <v>24</v>
      </c>
      <c r="J102" s="39" t="s">
        <v>24</v>
      </c>
      <c r="K102" s="39" t="s">
        <v>24</v>
      </c>
      <c r="L102" s="37" t="s">
        <v>1616</v>
      </c>
      <c r="M102" s="37" t="s">
        <v>824</v>
      </c>
      <c r="N102" s="37" t="s">
        <v>825</v>
      </c>
      <c r="O102" s="37" t="s">
        <v>852</v>
      </c>
      <c r="P102" s="37" t="s">
        <v>1185</v>
      </c>
      <c r="Q102" s="37" t="s">
        <v>903</v>
      </c>
    </row>
    <row r="103" spans="1:17" ht="45" x14ac:dyDescent="0.15">
      <c r="A103" s="37" t="s">
        <v>133</v>
      </c>
      <c r="B103" s="37" t="s">
        <v>1150</v>
      </c>
      <c r="C103" s="37">
        <v>1</v>
      </c>
      <c r="D103" s="37" t="s">
        <v>134</v>
      </c>
      <c r="E103" s="37" t="s">
        <v>135</v>
      </c>
      <c r="F103" s="37" t="s">
        <v>1186</v>
      </c>
      <c r="G103" s="37" t="s">
        <v>1043</v>
      </c>
      <c r="H103" s="37" t="s">
        <v>1187</v>
      </c>
      <c r="I103" s="6" t="s">
        <v>1188</v>
      </c>
      <c r="J103" s="37">
        <v>1</v>
      </c>
      <c r="K103" s="37" t="s">
        <v>1189</v>
      </c>
      <c r="L103" s="41" t="s">
        <v>1601</v>
      </c>
      <c r="M103" s="37" t="s">
        <v>1065</v>
      </c>
      <c r="N103" s="37" t="s">
        <v>825</v>
      </c>
      <c r="O103" s="37" t="s">
        <v>1190</v>
      </c>
      <c r="P103" s="37" t="s">
        <v>1067</v>
      </c>
      <c r="Q103" s="37" t="s">
        <v>874</v>
      </c>
    </row>
    <row r="104" spans="1:17" ht="45" x14ac:dyDescent="0.15">
      <c r="A104" s="37" t="s">
        <v>133</v>
      </c>
      <c r="B104" s="37" t="s">
        <v>1150</v>
      </c>
      <c r="C104" s="37">
        <v>1</v>
      </c>
      <c r="D104" s="37" t="s">
        <v>134</v>
      </c>
      <c r="E104" s="37" t="s">
        <v>135</v>
      </c>
      <c r="F104" s="37" t="s">
        <v>1186</v>
      </c>
      <c r="G104" s="37" t="s">
        <v>1043</v>
      </c>
      <c r="H104" s="37" t="s">
        <v>1191</v>
      </c>
      <c r="I104" s="6" t="s">
        <v>1192</v>
      </c>
      <c r="J104" s="37">
        <v>1</v>
      </c>
      <c r="K104" s="37" t="s">
        <v>1193</v>
      </c>
      <c r="L104" s="41" t="s">
        <v>1601</v>
      </c>
      <c r="M104" s="37" t="s">
        <v>1065</v>
      </c>
      <c r="N104" s="37" t="s">
        <v>825</v>
      </c>
      <c r="O104" s="37" t="s">
        <v>1190</v>
      </c>
      <c r="P104" s="37" t="s">
        <v>1067</v>
      </c>
      <c r="Q104" s="37" t="s">
        <v>874</v>
      </c>
    </row>
    <row r="105" spans="1:17" ht="45" x14ac:dyDescent="0.15">
      <c r="A105" s="121" t="s">
        <v>133</v>
      </c>
      <c r="B105" s="37" t="s">
        <v>1150</v>
      </c>
      <c r="C105" s="37">
        <v>1</v>
      </c>
      <c r="D105" s="37" t="s">
        <v>134</v>
      </c>
      <c r="E105" s="37" t="s">
        <v>135</v>
      </c>
      <c r="F105" s="37" t="s">
        <v>1186</v>
      </c>
      <c r="G105" s="37" t="s">
        <v>1054</v>
      </c>
      <c r="H105" s="37" t="s">
        <v>1055</v>
      </c>
      <c r="I105" s="6" t="s">
        <v>1194</v>
      </c>
      <c r="J105" s="9">
        <v>1</v>
      </c>
      <c r="K105" s="121" t="s">
        <v>1969</v>
      </c>
      <c r="L105" s="41" t="s">
        <v>1612</v>
      </c>
      <c r="M105" s="37" t="s">
        <v>1065</v>
      </c>
      <c r="N105" s="37" t="s">
        <v>825</v>
      </c>
      <c r="O105" s="37" t="s">
        <v>1190</v>
      </c>
      <c r="P105" s="37" t="s">
        <v>1067</v>
      </c>
      <c r="Q105" s="37" t="s">
        <v>874</v>
      </c>
    </row>
    <row r="106" spans="1:17" ht="33.75" x14ac:dyDescent="0.15">
      <c r="A106" s="37" t="s">
        <v>136</v>
      </c>
      <c r="B106" s="37" t="s">
        <v>1195</v>
      </c>
      <c r="C106" s="37">
        <v>1</v>
      </c>
      <c r="D106" s="37" t="s">
        <v>137</v>
      </c>
      <c r="E106" s="37" t="s">
        <v>138</v>
      </c>
      <c r="F106" s="37" t="s">
        <v>1196</v>
      </c>
      <c r="G106" s="37" t="s">
        <v>1197</v>
      </c>
      <c r="H106" s="37" t="s">
        <v>1198</v>
      </c>
      <c r="I106" s="38" t="s">
        <v>1199</v>
      </c>
      <c r="J106" s="37">
        <v>1</v>
      </c>
      <c r="K106" s="37" t="s">
        <v>139</v>
      </c>
      <c r="L106" s="37" t="s">
        <v>1600</v>
      </c>
      <c r="M106" s="37" t="s">
        <v>824</v>
      </c>
      <c r="N106" s="37" t="s">
        <v>825</v>
      </c>
      <c r="O106" s="37" t="s">
        <v>852</v>
      </c>
      <c r="P106" s="37" t="s">
        <v>1200</v>
      </c>
      <c r="Q106" s="37" t="s">
        <v>903</v>
      </c>
    </row>
    <row r="107" spans="1:17" ht="45.95" customHeight="1" x14ac:dyDescent="0.15">
      <c r="A107" s="37" t="s">
        <v>140</v>
      </c>
      <c r="B107" s="37" t="s">
        <v>1195</v>
      </c>
      <c r="C107" s="37">
        <v>1</v>
      </c>
      <c r="D107" s="37" t="s">
        <v>141</v>
      </c>
      <c r="E107" s="37" t="s">
        <v>1201</v>
      </c>
      <c r="F107" s="37" t="s">
        <v>1202</v>
      </c>
      <c r="G107" s="37" t="s">
        <v>1203</v>
      </c>
      <c r="H107" s="37" t="s">
        <v>1204</v>
      </c>
      <c r="I107" s="38" t="s">
        <v>1205</v>
      </c>
      <c r="J107" s="37">
        <v>2</v>
      </c>
      <c r="K107" s="37" t="s">
        <v>142</v>
      </c>
      <c r="L107" s="41" t="s">
        <v>1600</v>
      </c>
      <c r="M107" s="37" t="s">
        <v>824</v>
      </c>
      <c r="N107" s="37" t="s">
        <v>825</v>
      </c>
      <c r="O107" s="37" t="s">
        <v>852</v>
      </c>
      <c r="P107" s="37" t="s">
        <v>1206</v>
      </c>
      <c r="Q107" s="37" t="s">
        <v>903</v>
      </c>
    </row>
    <row r="108" spans="1:17" ht="45.95" customHeight="1" x14ac:dyDescent="0.15">
      <c r="A108" s="37" t="s">
        <v>140</v>
      </c>
      <c r="B108" s="37" t="s">
        <v>1195</v>
      </c>
      <c r="C108" s="37">
        <v>1</v>
      </c>
      <c r="D108" s="37" t="s">
        <v>141</v>
      </c>
      <c r="E108" s="37" t="s">
        <v>1201</v>
      </c>
      <c r="F108" s="37" t="s">
        <v>1202</v>
      </c>
      <c r="G108" s="39" t="s">
        <v>1207</v>
      </c>
      <c r="H108" s="39" t="s">
        <v>24</v>
      </c>
      <c r="I108" s="40" t="s">
        <v>24</v>
      </c>
      <c r="J108" s="39" t="s">
        <v>24</v>
      </c>
      <c r="K108" s="39" t="s">
        <v>24</v>
      </c>
      <c r="L108" s="61" t="s">
        <v>1615</v>
      </c>
      <c r="M108" s="37" t="s">
        <v>824</v>
      </c>
      <c r="N108" s="37" t="s">
        <v>825</v>
      </c>
      <c r="O108" s="37" t="s">
        <v>852</v>
      </c>
      <c r="P108" s="37" t="s">
        <v>1206</v>
      </c>
      <c r="Q108" s="37" t="s">
        <v>903</v>
      </c>
    </row>
    <row r="109" spans="1:17" ht="57.95" customHeight="1" x14ac:dyDescent="0.15">
      <c r="A109" s="37" t="s">
        <v>143</v>
      </c>
      <c r="B109" s="37" t="s">
        <v>1195</v>
      </c>
      <c r="C109" s="37">
        <v>1</v>
      </c>
      <c r="D109" s="37" t="s">
        <v>144</v>
      </c>
      <c r="E109" s="37" t="s">
        <v>145</v>
      </c>
      <c r="F109" s="37" t="s">
        <v>1208</v>
      </c>
      <c r="G109" s="37" t="s">
        <v>1209</v>
      </c>
      <c r="H109" s="37" t="s">
        <v>1210</v>
      </c>
      <c r="I109" s="38" t="s">
        <v>1211</v>
      </c>
      <c r="J109" s="37">
        <v>1</v>
      </c>
      <c r="K109" s="37" t="s">
        <v>1212</v>
      </c>
      <c r="L109" s="41" t="s">
        <v>1599</v>
      </c>
      <c r="M109" s="37" t="s">
        <v>824</v>
      </c>
      <c r="N109" s="37" t="s">
        <v>825</v>
      </c>
      <c r="O109" s="37" t="s">
        <v>852</v>
      </c>
      <c r="P109" s="37" t="s">
        <v>1213</v>
      </c>
      <c r="Q109" s="37" t="s">
        <v>903</v>
      </c>
    </row>
    <row r="110" spans="1:17" ht="33.75" x14ac:dyDescent="0.15">
      <c r="A110" s="37" t="s">
        <v>146</v>
      </c>
      <c r="B110" s="37" t="s">
        <v>1195</v>
      </c>
      <c r="C110" s="37">
        <v>1</v>
      </c>
      <c r="D110" s="37" t="s">
        <v>147</v>
      </c>
      <c r="E110" s="37" t="s">
        <v>148</v>
      </c>
      <c r="F110" s="37" t="s">
        <v>1214</v>
      </c>
      <c r="G110" s="37" t="s">
        <v>24</v>
      </c>
      <c r="H110" s="37" t="s">
        <v>24</v>
      </c>
      <c r="I110" s="39" t="s">
        <v>24</v>
      </c>
      <c r="J110" s="37" t="s">
        <v>24</v>
      </c>
      <c r="K110" s="39" t="s">
        <v>24</v>
      </c>
      <c r="L110" s="6" t="s">
        <v>1615</v>
      </c>
      <c r="M110" s="37" t="s">
        <v>1215</v>
      </c>
      <c r="N110" s="37" t="s">
        <v>825</v>
      </c>
      <c r="O110" s="37" t="s">
        <v>1216</v>
      </c>
      <c r="P110" s="37" t="s">
        <v>1200</v>
      </c>
      <c r="Q110" s="37" t="s">
        <v>911</v>
      </c>
    </row>
    <row r="111" spans="1:17" ht="45" x14ac:dyDescent="0.15">
      <c r="A111" s="37" t="s">
        <v>149</v>
      </c>
      <c r="B111" s="37" t="s">
        <v>1195</v>
      </c>
      <c r="C111" s="37">
        <v>1</v>
      </c>
      <c r="D111" s="37" t="s">
        <v>150</v>
      </c>
      <c r="E111" s="37" t="s">
        <v>1217</v>
      </c>
      <c r="F111" s="37" t="s">
        <v>1218</v>
      </c>
      <c r="G111" s="37" t="s">
        <v>1219</v>
      </c>
      <c r="H111" s="37" t="s">
        <v>1220</v>
      </c>
      <c r="I111" s="38" t="s">
        <v>1221</v>
      </c>
      <c r="J111" s="37">
        <v>1</v>
      </c>
      <c r="K111" s="37" t="s">
        <v>1222</v>
      </c>
      <c r="L111" s="37" t="s">
        <v>1599</v>
      </c>
      <c r="M111" s="37" t="s">
        <v>824</v>
      </c>
      <c r="N111" s="37" t="s">
        <v>825</v>
      </c>
      <c r="O111" s="37" t="s">
        <v>852</v>
      </c>
      <c r="P111" s="37" t="s">
        <v>1200</v>
      </c>
      <c r="Q111" s="37" t="s">
        <v>903</v>
      </c>
    </row>
    <row r="112" spans="1:17" ht="45" x14ac:dyDescent="0.15">
      <c r="A112" s="37" t="s">
        <v>149</v>
      </c>
      <c r="B112" s="37" t="s">
        <v>1195</v>
      </c>
      <c r="C112" s="37">
        <v>1</v>
      </c>
      <c r="D112" s="37" t="s">
        <v>150</v>
      </c>
      <c r="E112" s="37" t="s">
        <v>1217</v>
      </c>
      <c r="F112" s="37" t="s">
        <v>1218</v>
      </c>
      <c r="G112" s="37" t="s">
        <v>1219</v>
      </c>
      <c r="H112" s="37" t="s">
        <v>1223</v>
      </c>
      <c r="I112" s="38" t="s">
        <v>1224</v>
      </c>
      <c r="J112" s="37">
        <v>1</v>
      </c>
      <c r="K112" s="37" t="s">
        <v>1225</v>
      </c>
      <c r="L112" s="37" t="s">
        <v>1599</v>
      </c>
      <c r="M112" s="37" t="s">
        <v>824</v>
      </c>
      <c r="N112" s="37" t="s">
        <v>825</v>
      </c>
      <c r="O112" s="37" t="s">
        <v>852</v>
      </c>
      <c r="P112" s="37" t="s">
        <v>1200</v>
      </c>
      <c r="Q112" s="37" t="s">
        <v>903</v>
      </c>
    </row>
    <row r="113" spans="1:17" ht="59.1" customHeight="1" x14ac:dyDescent="0.15">
      <c r="A113" s="37" t="s">
        <v>151</v>
      </c>
      <c r="B113" s="37" t="s">
        <v>1195</v>
      </c>
      <c r="C113" s="37">
        <v>2</v>
      </c>
      <c r="D113" s="37" t="s">
        <v>152</v>
      </c>
      <c r="E113" s="37" t="s">
        <v>153</v>
      </c>
      <c r="F113" s="37" t="s">
        <v>1226</v>
      </c>
      <c r="G113" s="37" t="s">
        <v>1227</v>
      </c>
      <c r="H113" s="39" t="s">
        <v>24</v>
      </c>
      <c r="I113" s="40" t="s">
        <v>24</v>
      </c>
      <c r="J113" s="39" t="s">
        <v>24</v>
      </c>
      <c r="K113" s="39" t="s">
        <v>24</v>
      </c>
      <c r="L113" s="37" t="s">
        <v>1599</v>
      </c>
      <c r="M113" s="37" t="s">
        <v>824</v>
      </c>
      <c r="N113" s="37" t="s">
        <v>825</v>
      </c>
      <c r="O113" s="37" t="s">
        <v>852</v>
      </c>
      <c r="P113" s="37" t="s">
        <v>1200</v>
      </c>
      <c r="Q113" s="37" t="s">
        <v>903</v>
      </c>
    </row>
    <row r="114" spans="1:17" ht="45" x14ac:dyDescent="0.15">
      <c r="A114" s="37" t="s">
        <v>154</v>
      </c>
      <c r="B114" s="37" t="s">
        <v>1195</v>
      </c>
      <c r="C114" s="37">
        <v>1</v>
      </c>
      <c r="D114" s="37" t="s">
        <v>155</v>
      </c>
      <c r="E114" s="37" t="s">
        <v>1228</v>
      </c>
      <c r="F114" s="37" t="s">
        <v>1229</v>
      </c>
      <c r="G114" s="37" t="s">
        <v>1230</v>
      </c>
      <c r="H114" s="37" t="s">
        <v>1231</v>
      </c>
      <c r="I114" s="38" t="s">
        <v>1232</v>
      </c>
      <c r="J114" s="37">
        <v>2</v>
      </c>
      <c r="K114" s="37" t="s">
        <v>1233</v>
      </c>
      <c r="L114" s="37" t="s">
        <v>1601</v>
      </c>
      <c r="M114" s="37" t="s">
        <v>824</v>
      </c>
      <c r="N114" s="37" t="s">
        <v>1181</v>
      </c>
      <c r="O114" s="37" t="s">
        <v>852</v>
      </c>
      <c r="P114" s="37" t="s">
        <v>1200</v>
      </c>
      <c r="Q114" s="37" t="s">
        <v>903</v>
      </c>
    </row>
    <row r="115" spans="1:17" ht="45" x14ac:dyDescent="0.15">
      <c r="A115" s="37" t="s">
        <v>154</v>
      </c>
      <c r="B115" s="37" t="s">
        <v>1195</v>
      </c>
      <c r="C115" s="37">
        <v>1</v>
      </c>
      <c r="D115" s="37" t="s">
        <v>155</v>
      </c>
      <c r="E115" s="37" t="s">
        <v>1228</v>
      </c>
      <c r="F115" s="37" t="s">
        <v>1229</v>
      </c>
      <c r="G115" s="37" t="s">
        <v>1230</v>
      </c>
      <c r="H115" s="37" t="s">
        <v>1234</v>
      </c>
      <c r="I115" s="38" t="s">
        <v>1235</v>
      </c>
      <c r="J115" s="37">
        <v>2</v>
      </c>
      <c r="K115" s="37" t="s">
        <v>1236</v>
      </c>
      <c r="L115" s="37" t="s">
        <v>1601</v>
      </c>
      <c r="M115" s="37" t="s">
        <v>824</v>
      </c>
      <c r="N115" s="37" t="s">
        <v>1181</v>
      </c>
      <c r="O115" s="37" t="s">
        <v>852</v>
      </c>
      <c r="P115" s="37" t="s">
        <v>1200</v>
      </c>
      <c r="Q115" s="37" t="s">
        <v>903</v>
      </c>
    </row>
    <row r="116" spans="1:17" ht="45" x14ac:dyDescent="0.15">
      <c r="A116" s="37" t="s">
        <v>154</v>
      </c>
      <c r="B116" s="37" t="s">
        <v>1195</v>
      </c>
      <c r="C116" s="45">
        <v>1</v>
      </c>
      <c r="D116" s="37" t="s">
        <v>155</v>
      </c>
      <c r="E116" s="37" t="s">
        <v>1228</v>
      </c>
      <c r="F116" s="37" t="s">
        <v>1229</v>
      </c>
      <c r="G116" s="37" t="s">
        <v>1230</v>
      </c>
      <c r="H116" s="37" t="s">
        <v>1237</v>
      </c>
      <c r="I116" s="38" t="s">
        <v>1238</v>
      </c>
      <c r="J116" s="37">
        <v>2</v>
      </c>
      <c r="K116" s="37" t="s">
        <v>1239</v>
      </c>
      <c r="L116" s="37" t="s">
        <v>1601</v>
      </c>
      <c r="M116" s="37" t="s">
        <v>824</v>
      </c>
      <c r="N116" s="37" t="s">
        <v>1181</v>
      </c>
      <c r="O116" s="37" t="s">
        <v>852</v>
      </c>
      <c r="P116" s="37" t="s">
        <v>1200</v>
      </c>
      <c r="Q116" s="37" t="s">
        <v>903</v>
      </c>
    </row>
    <row r="117" spans="1:17" ht="45" x14ac:dyDescent="0.15">
      <c r="A117" s="37" t="s">
        <v>154</v>
      </c>
      <c r="B117" s="47" t="s">
        <v>1195</v>
      </c>
      <c r="C117" s="37">
        <v>1</v>
      </c>
      <c r="D117" s="46" t="s">
        <v>155</v>
      </c>
      <c r="E117" s="37" t="s">
        <v>1228</v>
      </c>
      <c r="F117" s="37" t="s">
        <v>1229</v>
      </c>
      <c r="G117" s="37" t="s">
        <v>1230</v>
      </c>
      <c r="H117" s="37" t="s">
        <v>1240</v>
      </c>
      <c r="I117" s="38" t="s">
        <v>1241</v>
      </c>
      <c r="J117" s="37">
        <v>2</v>
      </c>
      <c r="K117" s="37" t="s">
        <v>1242</v>
      </c>
      <c r="L117" s="37" t="s">
        <v>1601</v>
      </c>
      <c r="M117" s="37" t="s">
        <v>824</v>
      </c>
      <c r="N117" s="37" t="s">
        <v>1181</v>
      </c>
      <c r="O117" s="37" t="s">
        <v>852</v>
      </c>
      <c r="P117" s="37" t="s">
        <v>1200</v>
      </c>
      <c r="Q117" s="37" t="s">
        <v>903</v>
      </c>
    </row>
    <row r="118" spans="1:17" ht="45" x14ac:dyDescent="0.15">
      <c r="A118" s="37" t="s">
        <v>154</v>
      </c>
      <c r="B118" s="37" t="s">
        <v>1195</v>
      </c>
      <c r="C118" s="53">
        <v>1</v>
      </c>
      <c r="D118" s="37" t="s">
        <v>155</v>
      </c>
      <c r="E118" s="37" t="s">
        <v>1228</v>
      </c>
      <c r="F118" s="37" t="s">
        <v>1229</v>
      </c>
      <c r="G118" s="37" t="s">
        <v>1230</v>
      </c>
      <c r="H118" s="37" t="s">
        <v>1243</v>
      </c>
      <c r="I118" s="38" t="s">
        <v>1244</v>
      </c>
      <c r="J118" s="37">
        <v>2</v>
      </c>
      <c r="K118" s="37" t="s">
        <v>1245</v>
      </c>
      <c r="L118" s="37" t="s">
        <v>1601</v>
      </c>
      <c r="M118" s="37" t="s">
        <v>824</v>
      </c>
      <c r="N118" s="37" t="s">
        <v>1181</v>
      </c>
      <c r="O118" s="37" t="s">
        <v>852</v>
      </c>
      <c r="P118" s="37" t="s">
        <v>1200</v>
      </c>
      <c r="Q118" s="37" t="s">
        <v>903</v>
      </c>
    </row>
    <row r="119" spans="1:17" ht="33.75" x14ac:dyDescent="0.15">
      <c r="A119" s="37" t="s">
        <v>156</v>
      </c>
      <c r="B119" s="37" t="s">
        <v>1195</v>
      </c>
      <c r="C119" s="37">
        <v>1</v>
      </c>
      <c r="D119" s="37" t="s">
        <v>157</v>
      </c>
      <c r="E119" s="37" t="s">
        <v>158</v>
      </c>
      <c r="F119" s="37" t="s">
        <v>1246</v>
      </c>
      <c r="G119" s="37" t="s">
        <v>1247</v>
      </c>
      <c r="H119" s="39" t="s">
        <v>24</v>
      </c>
      <c r="I119" s="40" t="s">
        <v>24</v>
      </c>
      <c r="J119" s="39" t="s">
        <v>24</v>
      </c>
      <c r="K119" s="39" t="s">
        <v>24</v>
      </c>
      <c r="L119" s="37" t="s">
        <v>1607</v>
      </c>
      <c r="M119" s="37" t="s">
        <v>824</v>
      </c>
      <c r="N119" s="37" t="s">
        <v>825</v>
      </c>
      <c r="O119" s="37" t="s">
        <v>852</v>
      </c>
      <c r="P119" s="37" t="s">
        <v>1213</v>
      </c>
      <c r="Q119" s="37" t="s">
        <v>903</v>
      </c>
    </row>
    <row r="120" spans="1:17" ht="45" x14ac:dyDescent="0.15">
      <c r="A120" s="37" t="s">
        <v>159</v>
      </c>
      <c r="B120" s="37" t="s">
        <v>1195</v>
      </c>
      <c r="C120" s="37">
        <v>1</v>
      </c>
      <c r="D120" s="37" t="s">
        <v>160</v>
      </c>
      <c r="E120" s="37" t="s">
        <v>161</v>
      </c>
      <c r="F120" s="37" t="s">
        <v>1248</v>
      </c>
      <c r="G120" s="37" t="s">
        <v>1249</v>
      </c>
      <c r="H120" s="39" t="s">
        <v>24</v>
      </c>
      <c r="I120" s="40" t="s">
        <v>24</v>
      </c>
      <c r="J120" s="39" t="s">
        <v>24</v>
      </c>
      <c r="K120" s="39" t="s">
        <v>24</v>
      </c>
      <c r="L120" s="37" t="s">
        <v>1607</v>
      </c>
      <c r="M120" s="37" t="s">
        <v>824</v>
      </c>
      <c r="N120" s="37" t="s">
        <v>825</v>
      </c>
      <c r="O120" s="37" t="s">
        <v>852</v>
      </c>
      <c r="P120" s="37" t="s">
        <v>1213</v>
      </c>
      <c r="Q120" s="37" t="s">
        <v>903</v>
      </c>
    </row>
    <row r="121" spans="1:17" ht="57.95" customHeight="1" x14ac:dyDescent="0.15">
      <c r="A121" s="37" t="s">
        <v>162</v>
      </c>
      <c r="B121" s="37" t="s">
        <v>1195</v>
      </c>
      <c r="C121" s="9">
        <v>2</v>
      </c>
      <c r="D121" s="37" t="s">
        <v>163</v>
      </c>
      <c r="E121" s="37" t="s">
        <v>164</v>
      </c>
      <c r="F121" s="37" t="s">
        <v>1250</v>
      </c>
      <c r="G121" s="37" t="s">
        <v>1251</v>
      </c>
      <c r="H121" s="37" t="s">
        <v>1252</v>
      </c>
      <c r="I121" s="37" t="s">
        <v>1253</v>
      </c>
      <c r="J121" s="9">
        <v>2</v>
      </c>
      <c r="K121" s="37" t="s">
        <v>1254</v>
      </c>
      <c r="L121" s="41" t="s">
        <v>1599</v>
      </c>
      <c r="M121" s="37" t="s">
        <v>824</v>
      </c>
      <c r="N121" s="37" t="s">
        <v>825</v>
      </c>
      <c r="O121" s="37" t="s">
        <v>852</v>
      </c>
      <c r="P121" s="37" t="s">
        <v>1213</v>
      </c>
      <c r="Q121" s="37" t="s">
        <v>903</v>
      </c>
    </row>
    <row r="122" spans="1:17" ht="57.95" customHeight="1" x14ac:dyDescent="0.15">
      <c r="A122" s="37" t="s">
        <v>162</v>
      </c>
      <c r="B122" s="37" t="s">
        <v>1195</v>
      </c>
      <c r="C122" s="37">
        <v>2</v>
      </c>
      <c r="D122" s="37" t="s">
        <v>163</v>
      </c>
      <c r="E122" s="37" t="s">
        <v>164</v>
      </c>
      <c r="F122" s="37" t="s">
        <v>1250</v>
      </c>
      <c r="G122" s="37" t="s">
        <v>1255</v>
      </c>
      <c r="H122" s="37" t="s">
        <v>1256</v>
      </c>
      <c r="I122" s="37" t="s">
        <v>1257</v>
      </c>
      <c r="J122" s="37">
        <v>2</v>
      </c>
      <c r="K122" s="37" t="s">
        <v>1258</v>
      </c>
      <c r="L122" s="41" t="s">
        <v>1610</v>
      </c>
      <c r="M122" s="37" t="s">
        <v>824</v>
      </c>
      <c r="N122" s="37" t="s">
        <v>825</v>
      </c>
      <c r="O122" s="37" t="s">
        <v>852</v>
      </c>
      <c r="P122" s="37" t="s">
        <v>1213</v>
      </c>
      <c r="Q122" s="37" t="s">
        <v>903</v>
      </c>
    </row>
    <row r="123" spans="1:17" ht="57.95" customHeight="1" x14ac:dyDescent="0.15">
      <c r="A123" s="37" t="s">
        <v>162</v>
      </c>
      <c r="B123" s="37" t="s">
        <v>1195</v>
      </c>
      <c r="C123" s="37">
        <v>2</v>
      </c>
      <c r="D123" s="37" t="s">
        <v>163</v>
      </c>
      <c r="E123" s="37" t="s">
        <v>164</v>
      </c>
      <c r="F123" s="37" t="s">
        <v>1250</v>
      </c>
      <c r="G123" s="37" t="s">
        <v>1259</v>
      </c>
      <c r="H123" s="37" t="s">
        <v>1260</v>
      </c>
      <c r="I123" s="37" t="s">
        <v>1261</v>
      </c>
      <c r="J123" s="37">
        <v>2</v>
      </c>
      <c r="K123" s="37" t="s">
        <v>1262</v>
      </c>
      <c r="L123" s="61" t="s">
        <v>1599</v>
      </c>
      <c r="M123" s="37" t="s">
        <v>824</v>
      </c>
      <c r="N123" s="37" t="s">
        <v>825</v>
      </c>
      <c r="O123" s="37" t="s">
        <v>852</v>
      </c>
      <c r="P123" s="37" t="s">
        <v>1213</v>
      </c>
      <c r="Q123" s="37" t="s">
        <v>903</v>
      </c>
    </row>
    <row r="124" spans="1:17" ht="57.95" customHeight="1" x14ac:dyDescent="0.15">
      <c r="A124" s="37" t="s">
        <v>162</v>
      </c>
      <c r="B124" s="37" t="s">
        <v>1195</v>
      </c>
      <c r="C124" s="37">
        <v>2</v>
      </c>
      <c r="D124" s="37" t="s">
        <v>163</v>
      </c>
      <c r="E124" s="37" t="s">
        <v>164</v>
      </c>
      <c r="F124" s="37" t="s">
        <v>1250</v>
      </c>
      <c r="G124" s="37" t="s">
        <v>1259</v>
      </c>
      <c r="H124" s="37" t="s">
        <v>1263</v>
      </c>
      <c r="I124" s="37" t="s">
        <v>1264</v>
      </c>
      <c r="J124" s="37">
        <v>2</v>
      </c>
      <c r="K124" s="37" t="s">
        <v>1265</v>
      </c>
      <c r="L124" s="61" t="s">
        <v>1599</v>
      </c>
      <c r="M124" s="37" t="s">
        <v>824</v>
      </c>
      <c r="N124" s="37" t="s">
        <v>825</v>
      </c>
      <c r="O124" s="37" t="s">
        <v>852</v>
      </c>
      <c r="P124" s="37" t="s">
        <v>1213</v>
      </c>
      <c r="Q124" s="37" t="s">
        <v>903</v>
      </c>
    </row>
    <row r="125" spans="1:17" ht="57.6" customHeight="1" x14ac:dyDescent="0.15">
      <c r="A125" s="37" t="s">
        <v>162</v>
      </c>
      <c r="B125" s="37" t="s">
        <v>1195</v>
      </c>
      <c r="C125" s="37">
        <v>2</v>
      </c>
      <c r="D125" s="37" t="s">
        <v>163</v>
      </c>
      <c r="E125" s="37" t="s">
        <v>164</v>
      </c>
      <c r="F125" s="37" t="s">
        <v>1250</v>
      </c>
      <c r="G125" s="37" t="s">
        <v>1255</v>
      </c>
      <c r="H125" s="37" t="s">
        <v>1266</v>
      </c>
      <c r="I125" s="37" t="s">
        <v>1267</v>
      </c>
      <c r="J125" s="37">
        <v>2</v>
      </c>
      <c r="K125" s="37" t="s">
        <v>1268</v>
      </c>
      <c r="L125" s="41" t="s">
        <v>1610</v>
      </c>
      <c r="M125" s="37" t="s">
        <v>824</v>
      </c>
      <c r="N125" s="37" t="s">
        <v>825</v>
      </c>
      <c r="O125" s="37" t="s">
        <v>852</v>
      </c>
      <c r="P125" s="37" t="s">
        <v>1213</v>
      </c>
      <c r="Q125" s="37" t="s">
        <v>903</v>
      </c>
    </row>
    <row r="126" spans="1:17" ht="56.25" x14ac:dyDescent="0.15">
      <c r="A126" s="37" t="s">
        <v>162</v>
      </c>
      <c r="B126" s="37" t="s">
        <v>1195</v>
      </c>
      <c r="C126" s="37">
        <v>2</v>
      </c>
      <c r="D126" s="37" t="s">
        <v>163</v>
      </c>
      <c r="E126" s="37" t="s">
        <v>164</v>
      </c>
      <c r="F126" s="37" t="s">
        <v>1250</v>
      </c>
      <c r="G126" s="37" t="s">
        <v>1255</v>
      </c>
      <c r="H126" s="37" t="s">
        <v>1269</v>
      </c>
      <c r="I126" s="38" t="s">
        <v>1270</v>
      </c>
      <c r="J126" s="37">
        <v>2</v>
      </c>
      <c r="K126" s="37" t="s">
        <v>1271</v>
      </c>
      <c r="L126" s="41" t="s">
        <v>1610</v>
      </c>
      <c r="M126" s="37" t="s">
        <v>824</v>
      </c>
      <c r="N126" s="37" t="s">
        <v>825</v>
      </c>
      <c r="O126" s="37" t="s">
        <v>852</v>
      </c>
      <c r="P126" s="37" t="s">
        <v>1213</v>
      </c>
      <c r="Q126" s="37" t="s">
        <v>903</v>
      </c>
    </row>
    <row r="127" spans="1:17" ht="57.95" customHeight="1" x14ac:dyDescent="0.15">
      <c r="A127" s="37" t="s">
        <v>162</v>
      </c>
      <c r="B127" s="37" t="s">
        <v>1195</v>
      </c>
      <c r="C127" s="9">
        <v>2</v>
      </c>
      <c r="D127" s="37" t="s">
        <v>163</v>
      </c>
      <c r="E127" s="37" t="s">
        <v>164</v>
      </c>
      <c r="F127" s="37" t="s">
        <v>1250</v>
      </c>
      <c r="G127" s="37" t="s">
        <v>1272</v>
      </c>
      <c r="H127" s="39" t="s">
        <v>24</v>
      </c>
      <c r="I127" s="40" t="s">
        <v>24</v>
      </c>
      <c r="J127" s="39" t="s">
        <v>24</v>
      </c>
      <c r="K127" s="39" t="s">
        <v>24</v>
      </c>
      <c r="L127" s="41" t="s">
        <v>1610</v>
      </c>
      <c r="M127" s="37" t="s">
        <v>824</v>
      </c>
      <c r="N127" s="37" t="s">
        <v>825</v>
      </c>
      <c r="O127" s="37" t="s">
        <v>852</v>
      </c>
      <c r="P127" s="37" t="s">
        <v>1213</v>
      </c>
      <c r="Q127" s="37" t="s">
        <v>903</v>
      </c>
    </row>
    <row r="128" spans="1:17" ht="56.25" x14ac:dyDescent="0.15">
      <c r="A128" s="37" t="s">
        <v>165</v>
      </c>
      <c r="B128" s="37" t="s">
        <v>1195</v>
      </c>
      <c r="C128" s="37">
        <v>1</v>
      </c>
      <c r="D128" s="37" t="s">
        <v>166</v>
      </c>
      <c r="E128" s="37" t="s">
        <v>167</v>
      </c>
      <c r="F128" s="37" t="s">
        <v>1273</v>
      </c>
      <c r="G128" s="37" t="s">
        <v>1274</v>
      </c>
      <c r="H128" s="39" t="s">
        <v>24</v>
      </c>
      <c r="I128" s="40" t="s">
        <v>24</v>
      </c>
      <c r="J128" s="37" t="s">
        <v>24</v>
      </c>
      <c r="K128" s="39" t="s">
        <v>24</v>
      </c>
      <c r="L128" s="37" t="s">
        <v>1607</v>
      </c>
      <c r="M128" s="37" t="s">
        <v>1215</v>
      </c>
      <c r="N128" s="37" t="s">
        <v>1275</v>
      </c>
      <c r="O128" s="37" t="s">
        <v>1216</v>
      </c>
      <c r="P128" s="37" t="s">
        <v>1200</v>
      </c>
      <c r="Q128" s="37" t="s">
        <v>903</v>
      </c>
    </row>
    <row r="129" spans="1:17" ht="69" customHeight="1" x14ac:dyDescent="0.15">
      <c r="A129" s="37" t="s">
        <v>168</v>
      </c>
      <c r="B129" s="37" t="s">
        <v>1195</v>
      </c>
      <c r="C129" s="37">
        <v>1</v>
      </c>
      <c r="D129" s="37" t="s">
        <v>169</v>
      </c>
      <c r="E129" s="37" t="s">
        <v>170</v>
      </c>
      <c r="F129" s="37" t="s">
        <v>1276</v>
      </c>
      <c r="G129" s="37" t="s">
        <v>1277</v>
      </c>
      <c r="H129" s="39" t="s">
        <v>24</v>
      </c>
      <c r="I129" s="40" t="s">
        <v>24</v>
      </c>
      <c r="J129" s="39" t="s">
        <v>24</v>
      </c>
      <c r="K129" s="39" t="s">
        <v>24</v>
      </c>
      <c r="L129" s="37" t="s">
        <v>1607</v>
      </c>
      <c r="M129" s="37" t="s">
        <v>824</v>
      </c>
      <c r="N129" s="37" t="s">
        <v>1278</v>
      </c>
      <c r="O129" s="37" t="s">
        <v>852</v>
      </c>
      <c r="P129" s="37" t="s">
        <v>1200</v>
      </c>
      <c r="Q129" s="37" t="s">
        <v>903</v>
      </c>
    </row>
    <row r="130" spans="1:17" ht="45" x14ac:dyDescent="0.15">
      <c r="A130" s="37" t="s">
        <v>171</v>
      </c>
      <c r="B130" s="37" t="s">
        <v>1195</v>
      </c>
      <c r="C130" s="37">
        <v>1</v>
      </c>
      <c r="D130" s="37" t="s">
        <v>172</v>
      </c>
      <c r="E130" s="37" t="s">
        <v>173</v>
      </c>
      <c r="F130" s="37" t="s">
        <v>1279</v>
      </c>
      <c r="G130" s="37" t="s">
        <v>1280</v>
      </c>
      <c r="H130" s="39" t="s">
        <v>24</v>
      </c>
      <c r="I130" s="40" t="s">
        <v>24</v>
      </c>
      <c r="J130" s="39" t="s">
        <v>24</v>
      </c>
      <c r="K130" s="39" t="s">
        <v>24</v>
      </c>
      <c r="L130" s="37" t="s">
        <v>1607</v>
      </c>
      <c r="M130" s="37" t="s">
        <v>824</v>
      </c>
      <c r="N130" s="37" t="s">
        <v>825</v>
      </c>
      <c r="O130" s="37" t="s">
        <v>852</v>
      </c>
      <c r="P130" s="37" t="s">
        <v>1213</v>
      </c>
      <c r="Q130" s="37" t="s">
        <v>1090</v>
      </c>
    </row>
    <row r="131" spans="1:17" ht="56.25" x14ac:dyDescent="0.15">
      <c r="A131" s="37" t="s">
        <v>174</v>
      </c>
      <c r="B131" s="37" t="s">
        <v>1195</v>
      </c>
      <c r="C131" s="37">
        <v>1</v>
      </c>
      <c r="D131" s="37" t="s">
        <v>175</v>
      </c>
      <c r="E131" s="37" t="s">
        <v>176</v>
      </c>
      <c r="F131" s="37" t="s">
        <v>1281</v>
      </c>
      <c r="G131" s="37" t="s">
        <v>1282</v>
      </c>
      <c r="H131" s="48" t="s">
        <v>24</v>
      </c>
      <c r="I131" s="12" t="s">
        <v>1283</v>
      </c>
      <c r="J131" s="63">
        <v>2</v>
      </c>
      <c r="K131" s="48" t="s">
        <v>1284</v>
      </c>
      <c r="L131" s="37" t="s">
        <v>1607</v>
      </c>
      <c r="M131" s="37" t="s">
        <v>824</v>
      </c>
      <c r="N131" s="37" t="s">
        <v>1181</v>
      </c>
      <c r="O131" s="37" t="s">
        <v>852</v>
      </c>
      <c r="P131" s="37" t="s">
        <v>1213</v>
      </c>
      <c r="Q131" s="37" t="s">
        <v>903</v>
      </c>
    </row>
    <row r="132" spans="1:17" ht="101.25" x14ac:dyDescent="0.15">
      <c r="A132" s="37" t="s">
        <v>177</v>
      </c>
      <c r="B132" s="37" t="s">
        <v>1285</v>
      </c>
      <c r="C132" s="37">
        <v>1</v>
      </c>
      <c r="D132" s="37" t="s">
        <v>178</v>
      </c>
      <c r="E132" s="37" t="s">
        <v>179</v>
      </c>
      <c r="F132" s="37" t="s">
        <v>1286</v>
      </c>
      <c r="G132" s="37" t="s">
        <v>1287</v>
      </c>
      <c r="H132" s="37" t="s">
        <v>1288</v>
      </c>
      <c r="I132" s="38" t="s">
        <v>1289</v>
      </c>
      <c r="J132" s="37">
        <v>2</v>
      </c>
      <c r="K132" s="37" t="s">
        <v>1290</v>
      </c>
      <c r="L132" s="37" t="s">
        <v>1599</v>
      </c>
      <c r="M132" s="37" t="s">
        <v>824</v>
      </c>
      <c r="N132" s="37" t="s">
        <v>825</v>
      </c>
      <c r="O132" s="37" t="s">
        <v>852</v>
      </c>
      <c r="P132" s="37" t="s">
        <v>896</v>
      </c>
      <c r="Q132" s="37" t="s">
        <v>903</v>
      </c>
    </row>
    <row r="133" spans="1:17" ht="168.75" x14ac:dyDescent="0.15">
      <c r="A133" s="37" t="s">
        <v>177</v>
      </c>
      <c r="B133" s="37" t="s">
        <v>1285</v>
      </c>
      <c r="C133" s="37">
        <v>1</v>
      </c>
      <c r="D133" s="37" t="s">
        <v>178</v>
      </c>
      <c r="E133" s="37" t="s">
        <v>179</v>
      </c>
      <c r="F133" s="37" t="s">
        <v>1286</v>
      </c>
      <c r="G133" s="37" t="s">
        <v>1287</v>
      </c>
      <c r="H133" s="37" t="s">
        <v>1291</v>
      </c>
      <c r="I133" s="38" t="s">
        <v>1292</v>
      </c>
      <c r="J133" s="37">
        <v>2</v>
      </c>
      <c r="K133" s="37" t="s">
        <v>1293</v>
      </c>
      <c r="L133" s="37" t="s">
        <v>1599</v>
      </c>
      <c r="M133" s="37" t="s">
        <v>824</v>
      </c>
      <c r="N133" s="37" t="s">
        <v>825</v>
      </c>
      <c r="O133" s="37" t="s">
        <v>852</v>
      </c>
      <c r="P133" s="37" t="s">
        <v>896</v>
      </c>
      <c r="Q133" s="37" t="s">
        <v>903</v>
      </c>
    </row>
    <row r="134" spans="1:17" ht="33.75" x14ac:dyDescent="0.15">
      <c r="A134" s="37" t="s">
        <v>177</v>
      </c>
      <c r="B134" s="37" t="s">
        <v>1285</v>
      </c>
      <c r="C134" s="37">
        <v>1</v>
      </c>
      <c r="D134" s="37" t="s">
        <v>178</v>
      </c>
      <c r="E134" s="37" t="s">
        <v>179</v>
      </c>
      <c r="F134" s="37" t="s">
        <v>1286</v>
      </c>
      <c r="G134" s="37" t="s">
        <v>1294</v>
      </c>
      <c r="H134" s="39" t="s">
        <v>24</v>
      </c>
      <c r="I134" s="40" t="s">
        <v>24</v>
      </c>
      <c r="J134" s="39" t="s">
        <v>24</v>
      </c>
      <c r="K134" s="39" t="s">
        <v>24</v>
      </c>
      <c r="L134" s="37" t="s">
        <v>1599</v>
      </c>
      <c r="M134" s="37" t="s">
        <v>824</v>
      </c>
      <c r="N134" s="37" t="s">
        <v>825</v>
      </c>
      <c r="O134" s="37" t="s">
        <v>852</v>
      </c>
      <c r="P134" s="37" t="s">
        <v>896</v>
      </c>
      <c r="Q134" s="37" t="s">
        <v>903</v>
      </c>
    </row>
    <row r="135" spans="1:17" ht="33.75" x14ac:dyDescent="0.15">
      <c r="A135" s="37" t="s">
        <v>180</v>
      </c>
      <c r="B135" s="37" t="s">
        <v>1285</v>
      </c>
      <c r="C135" s="37">
        <v>1</v>
      </c>
      <c r="D135" s="37" t="s">
        <v>181</v>
      </c>
      <c r="E135" s="37" t="s">
        <v>1295</v>
      </c>
      <c r="F135" s="37" t="s">
        <v>1296</v>
      </c>
      <c r="G135" s="37" t="s">
        <v>1297</v>
      </c>
      <c r="H135" s="37" t="s">
        <v>1298</v>
      </c>
      <c r="I135" s="38" t="s">
        <v>1299</v>
      </c>
      <c r="J135" s="37">
        <v>2</v>
      </c>
      <c r="K135" s="37" t="s">
        <v>1300</v>
      </c>
      <c r="L135" s="37" t="s">
        <v>1599</v>
      </c>
      <c r="M135" s="41" t="s">
        <v>824</v>
      </c>
      <c r="N135" s="41" t="s">
        <v>825</v>
      </c>
      <c r="O135" s="41" t="s">
        <v>852</v>
      </c>
      <c r="P135" s="41" t="s">
        <v>937</v>
      </c>
      <c r="Q135" s="41" t="s">
        <v>903</v>
      </c>
    </row>
    <row r="136" spans="1:17" ht="45" x14ac:dyDescent="0.15">
      <c r="A136" s="37" t="s">
        <v>182</v>
      </c>
      <c r="B136" s="37" t="s">
        <v>1285</v>
      </c>
      <c r="C136" s="37">
        <v>1</v>
      </c>
      <c r="D136" s="37" t="s">
        <v>183</v>
      </c>
      <c r="E136" s="37" t="s">
        <v>1301</v>
      </c>
      <c r="F136" s="37" t="s">
        <v>1302</v>
      </c>
      <c r="G136" s="37" t="s">
        <v>1303</v>
      </c>
      <c r="H136" s="37" t="s">
        <v>1304</v>
      </c>
      <c r="I136" s="38" t="s">
        <v>1305</v>
      </c>
      <c r="J136" s="37">
        <v>2</v>
      </c>
      <c r="K136" s="37" t="s">
        <v>184</v>
      </c>
      <c r="L136" s="37" t="s">
        <v>1599</v>
      </c>
      <c r="M136" s="37" t="s">
        <v>824</v>
      </c>
      <c r="N136" s="37" t="s">
        <v>825</v>
      </c>
      <c r="O136" s="37" t="s">
        <v>852</v>
      </c>
      <c r="P136" s="37" t="s">
        <v>937</v>
      </c>
      <c r="Q136" s="37" t="s">
        <v>903</v>
      </c>
    </row>
    <row r="137" spans="1:17" ht="45" x14ac:dyDescent="0.15">
      <c r="A137" s="37" t="s">
        <v>182</v>
      </c>
      <c r="B137" s="37" t="s">
        <v>1285</v>
      </c>
      <c r="C137" s="37">
        <v>1</v>
      </c>
      <c r="D137" s="37" t="s">
        <v>183</v>
      </c>
      <c r="E137" s="37" t="s">
        <v>1301</v>
      </c>
      <c r="F137" s="37" t="s">
        <v>1302</v>
      </c>
      <c r="G137" s="37" t="s">
        <v>1303</v>
      </c>
      <c r="H137" s="37" t="s">
        <v>1306</v>
      </c>
      <c r="I137" s="38" t="s">
        <v>1307</v>
      </c>
      <c r="J137" s="37">
        <v>2</v>
      </c>
      <c r="K137" s="37" t="s">
        <v>185</v>
      </c>
      <c r="L137" s="37" t="s">
        <v>1599</v>
      </c>
      <c r="M137" s="37" t="s">
        <v>824</v>
      </c>
      <c r="N137" s="37" t="s">
        <v>825</v>
      </c>
      <c r="O137" s="37" t="s">
        <v>852</v>
      </c>
      <c r="P137" s="37" t="s">
        <v>937</v>
      </c>
      <c r="Q137" s="37" t="s">
        <v>903</v>
      </c>
    </row>
    <row r="138" spans="1:17" ht="56.25" x14ac:dyDescent="0.15">
      <c r="A138" s="37" t="s">
        <v>186</v>
      </c>
      <c r="B138" s="37" t="s">
        <v>1285</v>
      </c>
      <c r="C138" s="37">
        <v>1</v>
      </c>
      <c r="D138" s="37" t="s">
        <v>187</v>
      </c>
      <c r="E138" s="37" t="s">
        <v>1308</v>
      </c>
      <c r="F138" s="37" t="s">
        <v>1309</v>
      </c>
      <c r="G138" s="37" t="s">
        <v>1310</v>
      </c>
      <c r="H138" s="39" t="s">
        <v>24</v>
      </c>
      <c r="I138" s="40" t="s">
        <v>24</v>
      </c>
      <c r="J138" s="39" t="s">
        <v>24</v>
      </c>
      <c r="K138" s="39" t="s">
        <v>24</v>
      </c>
      <c r="L138" s="37" t="s">
        <v>1599</v>
      </c>
      <c r="M138" s="37" t="s">
        <v>824</v>
      </c>
      <c r="N138" s="37" t="s">
        <v>825</v>
      </c>
      <c r="O138" s="37" t="s">
        <v>852</v>
      </c>
      <c r="P138" s="37" t="s">
        <v>1311</v>
      </c>
      <c r="Q138" s="37" t="s">
        <v>903</v>
      </c>
    </row>
    <row r="139" spans="1:17" ht="45" x14ac:dyDescent="0.15">
      <c r="A139" s="37" t="s">
        <v>188</v>
      </c>
      <c r="B139" s="37" t="s">
        <v>1285</v>
      </c>
      <c r="C139" s="37">
        <v>1</v>
      </c>
      <c r="D139" s="37" t="s">
        <v>189</v>
      </c>
      <c r="E139" s="37" t="s">
        <v>190</v>
      </c>
      <c r="F139" s="37" t="s">
        <v>1312</v>
      </c>
      <c r="G139" s="37" t="s">
        <v>1313</v>
      </c>
      <c r="H139" s="37" t="s">
        <v>1314</v>
      </c>
      <c r="I139" s="38" t="s">
        <v>1315</v>
      </c>
      <c r="J139" s="37">
        <v>1</v>
      </c>
      <c r="K139" s="37" t="s">
        <v>1316</v>
      </c>
      <c r="L139" s="37" t="s">
        <v>1599</v>
      </c>
      <c r="M139" s="37" t="s">
        <v>824</v>
      </c>
      <c r="N139" s="37" t="s">
        <v>825</v>
      </c>
      <c r="O139" s="37" t="s">
        <v>852</v>
      </c>
      <c r="P139" s="37" t="s">
        <v>937</v>
      </c>
      <c r="Q139" s="37" t="s">
        <v>903</v>
      </c>
    </row>
    <row r="140" spans="1:17" ht="56.25" x14ac:dyDescent="0.15">
      <c r="A140" s="37" t="s">
        <v>188</v>
      </c>
      <c r="B140" s="37" t="s">
        <v>1285</v>
      </c>
      <c r="C140" s="37">
        <v>1</v>
      </c>
      <c r="D140" s="37" t="s">
        <v>189</v>
      </c>
      <c r="E140" s="37" t="s">
        <v>190</v>
      </c>
      <c r="F140" s="37" t="s">
        <v>1317</v>
      </c>
      <c r="G140" s="37" t="s">
        <v>1313</v>
      </c>
      <c r="H140" s="37" t="s">
        <v>1318</v>
      </c>
      <c r="I140" s="38" t="s">
        <v>1319</v>
      </c>
      <c r="J140" s="37">
        <v>2</v>
      </c>
      <c r="K140" s="37" t="s">
        <v>1320</v>
      </c>
      <c r="L140" s="37" t="s">
        <v>1599</v>
      </c>
      <c r="M140" s="37" t="s">
        <v>824</v>
      </c>
      <c r="N140" s="37" t="s">
        <v>825</v>
      </c>
      <c r="O140" s="37" t="s">
        <v>852</v>
      </c>
      <c r="P140" s="37" t="s">
        <v>937</v>
      </c>
      <c r="Q140" s="37" t="s">
        <v>903</v>
      </c>
    </row>
    <row r="141" spans="1:17" ht="33.75" x14ac:dyDescent="0.15">
      <c r="A141" s="37" t="s">
        <v>191</v>
      </c>
      <c r="B141" s="37" t="s">
        <v>1285</v>
      </c>
      <c r="C141" s="37">
        <v>1</v>
      </c>
      <c r="D141" s="37" t="s">
        <v>192</v>
      </c>
      <c r="E141" s="37" t="s">
        <v>1321</v>
      </c>
      <c r="F141" s="37" t="s">
        <v>1322</v>
      </c>
      <c r="G141" s="37" t="s">
        <v>1323</v>
      </c>
      <c r="H141" s="39" t="s">
        <v>24</v>
      </c>
      <c r="I141" s="40" t="s">
        <v>24</v>
      </c>
      <c r="J141" s="39" t="s">
        <v>24</v>
      </c>
      <c r="K141" s="39" t="s">
        <v>24</v>
      </c>
      <c r="L141" s="37" t="s">
        <v>1607</v>
      </c>
      <c r="M141" s="37" t="s">
        <v>1215</v>
      </c>
      <c r="N141" s="37" t="s">
        <v>1275</v>
      </c>
      <c r="O141" s="37" t="s">
        <v>1324</v>
      </c>
      <c r="P141" s="37" t="s">
        <v>1089</v>
      </c>
      <c r="Q141" s="37" t="s">
        <v>882</v>
      </c>
    </row>
    <row r="142" spans="1:17" ht="33.75" x14ac:dyDescent="0.15">
      <c r="A142" s="37" t="s">
        <v>193</v>
      </c>
      <c r="B142" s="37" t="s">
        <v>1285</v>
      </c>
      <c r="C142" s="37">
        <v>1</v>
      </c>
      <c r="D142" s="37" t="s">
        <v>194</v>
      </c>
      <c r="E142" s="37" t="s">
        <v>1325</v>
      </c>
      <c r="F142" s="37" t="s">
        <v>1326</v>
      </c>
      <c r="G142" s="37" t="s">
        <v>1327</v>
      </c>
      <c r="H142" s="37" t="s">
        <v>1328</v>
      </c>
      <c r="I142" s="38" t="s">
        <v>1329</v>
      </c>
      <c r="J142" s="37">
        <v>1</v>
      </c>
      <c r="K142" s="37" t="s">
        <v>1330</v>
      </c>
      <c r="L142" s="37" t="s">
        <v>1616</v>
      </c>
      <c r="M142" s="37" t="s">
        <v>876</v>
      </c>
      <c r="N142" s="37" t="s">
        <v>825</v>
      </c>
      <c r="O142" s="37" t="s">
        <v>1216</v>
      </c>
      <c r="P142" s="37" t="s">
        <v>1331</v>
      </c>
      <c r="Q142" s="37" t="s">
        <v>911</v>
      </c>
    </row>
    <row r="143" spans="1:17" ht="33.75" x14ac:dyDescent="0.15">
      <c r="A143" s="37" t="s">
        <v>193</v>
      </c>
      <c r="B143" s="37" t="s">
        <v>1285</v>
      </c>
      <c r="C143" s="37">
        <v>1</v>
      </c>
      <c r="D143" s="37" t="s">
        <v>194</v>
      </c>
      <c r="E143" s="37" t="s">
        <v>195</v>
      </c>
      <c r="F143" s="37" t="s">
        <v>1326</v>
      </c>
      <c r="G143" s="37" t="s">
        <v>1327</v>
      </c>
      <c r="H143" s="37" t="s">
        <v>1332</v>
      </c>
      <c r="I143" s="38" t="s">
        <v>1333</v>
      </c>
      <c r="J143" s="37">
        <v>1</v>
      </c>
      <c r="K143" s="37" t="s">
        <v>196</v>
      </c>
      <c r="L143" s="37" t="s">
        <v>1616</v>
      </c>
      <c r="M143" s="37" t="s">
        <v>876</v>
      </c>
      <c r="N143" s="37" t="s">
        <v>825</v>
      </c>
      <c r="O143" s="37" t="s">
        <v>1216</v>
      </c>
      <c r="P143" s="37" t="s">
        <v>1331</v>
      </c>
      <c r="Q143" s="37" t="s">
        <v>911</v>
      </c>
    </row>
    <row r="144" spans="1:17" ht="33.75" x14ac:dyDescent="0.15">
      <c r="A144" s="37" t="s">
        <v>193</v>
      </c>
      <c r="B144" s="37" t="s">
        <v>1285</v>
      </c>
      <c r="C144" s="37">
        <v>1</v>
      </c>
      <c r="D144" s="37" t="s">
        <v>194</v>
      </c>
      <c r="E144" s="37" t="s">
        <v>195</v>
      </c>
      <c r="F144" s="37" t="s">
        <v>1326</v>
      </c>
      <c r="G144" s="37" t="s">
        <v>1327</v>
      </c>
      <c r="H144" s="37" t="s">
        <v>1334</v>
      </c>
      <c r="I144" s="38" t="s">
        <v>1335</v>
      </c>
      <c r="J144" s="37">
        <v>1</v>
      </c>
      <c r="K144" s="37" t="s">
        <v>1336</v>
      </c>
      <c r="L144" s="37" t="s">
        <v>1616</v>
      </c>
      <c r="M144" s="37" t="s">
        <v>876</v>
      </c>
      <c r="N144" s="37" t="s">
        <v>825</v>
      </c>
      <c r="O144" s="37" t="s">
        <v>1216</v>
      </c>
      <c r="P144" s="37" t="s">
        <v>1331</v>
      </c>
      <c r="Q144" s="37" t="s">
        <v>911</v>
      </c>
    </row>
    <row r="145" spans="1:17" ht="103.5" customHeight="1" x14ac:dyDescent="0.15">
      <c r="A145" s="37" t="s">
        <v>193</v>
      </c>
      <c r="B145" s="37" t="s">
        <v>1285</v>
      </c>
      <c r="C145" s="37">
        <v>1</v>
      </c>
      <c r="D145" s="37" t="s">
        <v>194</v>
      </c>
      <c r="E145" s="37" t="s">
        <v>195</v>
      </c>
      <c r="F145" s="37" t="s">
        <v>1326</v>
      </c>
      <c r="G145" s="37" t="s">
        <v>1327</v>
      </c>
      <c r="H145" s="37" t="s">
        <v>1337</v>
      </c>
      <c r="I145" s="38" t="s">
        <v>1338</v>
      </c>
      <c r="J145" s="37">
        <v>1</v>
      </c>
      <c r="K145" s="37" t="s">
        <v>1339</v>
      </c>
      <c r="L145" s="37" t="s">
        <v>1616</v>
      </c>
      <c r="M145" s="37" t="s">
        <v>876</v>
      </c>
      <c r="N145" s="37" t="s">
        <v>825</v>
      </c>
      <c r="O145" s="37" t="s">
        <v>1216</v>
      </c>
      <c r="P145" s="37" t="s">
        <v>1331</v>
      </c>
      <c r="Q145" s="37" t="s">
        <v>911</v>
      </c>
    </row>
    <row r="146" spans="1:17" ht="56.25" x14ac:dyDescent="0.15">
      <c r="A146" s="37" t="s">
        <v>197</v>
      </c>
      <c r="B146" s="37" t="s">
        <v>1285</v>
      </c>
      <c r="C146" s="37">
        <v>1</v>
      </c>
      <c r="D146" s="37" t="s">
        <v>198</v>
      </c>
      <c r="E146" s="37" t="s">
        <v>199</v>
      </c>
      <c r="F146" s="37" t="s">
        <v>1340</v>
      </c>
      <c r="G146" s="37" t="s">
        <v>1341</v>
      </c>
      <c r="H146" s="37" t="s">
        <v>1342</v>
      </c>
      <c r="I146" s="37" t="s">
        <v>1343</v>
      </c>
      <c r="J146" s="37">
        <v>1</v>
      </c>
      <c r="K146" s="37" t="s">
        <v>1344</v>
      </c>
      <c r="L146" s="37" t="s">
        <v>1610</v>
      </c>
      <c r="M146" s="37" t="s">
        <v>824</v>
      </c>
      <c r="N146" s="37" t="s">
        <v>825</v>
      </c>
      <c r="O146" s="37" t="s">
        <v>1345</v>
      </c>
      <c r="P146" s="37" t="s">
        <v>878</v>
      </c>
      <c r="Q146" s="37" t="s">
        <v>1034</v>
      </c>
    </row>
    <row r="147" spans="1:17" ht="56.25" x14ac:dyDescent="0.15">
      <c r="A147" s="37" t="s">
        <v>197</v>
      </c>
      <c r="B147" s="37" t="s">
        <v>1285</v>
      </c>
      <c r="C147" s="37">
        <v>1</v>
      </c>
      <c r="D147" s="37" t="s">
        <v>198</v>
      </c>
      <c r="E147" s="37" t="s">
        <v>199</v>
      </c>
      <c r="F147" s="37" t="s">
        <v>1340</v>
      </c>
      <c r="G147" s="37" t="s">
        <v>1341</v>
      </c>
      <c r="H147" s="37" t="s">
        <v>24</v>
      </c>
      <c r="I147" s="38" t="s">
        <v>1346</v>
      </c>
      <c r="J147" s="9">
        <v>1</v>
      </c>
      <c r="K147" s="9" t="s">
        <v>200</v>
      </c>
      <c r="L147" s="9" t="s">
        <v>1599</v>
      </c>
      <c r="M147" s="37" t="s">
        <v>824</v>
      </c>
      <c r="N147" s="37" t="s">
        <v>825</v>
      </c>
      <c r="O147" s="37" t="s">
        <v>1345</v>
      </c>
      <c r="P147" s="37" t="s">
        <v>878</v>
      </c>
      <c r="Q147" s="37" t="s">
        <v>1034</v>
      </c>
    </row>
    <row r="148" spans="1:17" ht="56.25" x14ac:dyDescent="0.15">
      <c r="A148" s="37" t="s">
        <v>197</v>
      </c>
      <c r="B148" s="37" t="s">
        <v>1285</v>
      </c>
      <c r="C148" s="37">
        <v>1</v>
      </c>
      <c r="D148" s="37" t="s">
        <v>198</v>
      </c>
      <c r="E148" s="37" t="s">
        <v>199</v>
      </c>
      <c r="F148" s="37" t="s">
        <v>1340</v>
      </c>
      <c r="G148" s="37" t="s">
        <v>1341</v>
      </c>
      <c r="H148" s="37" t="s">
        <v>24</v>
      </c>
      <c r="I148" s="38" t="s">
        <v>1347</v>
      </c>
      <c r="J148" s="9">
        <v>1</v>
      </c>
      <c r="K148" s="9" t="s">
        <v>201</v>
      </c>
      <c r="L148" s="9" t="s">
        <v>1599</v>
      </c>
      <c r="M148" s="37" t="s">
        <v>824</v>
      </c>
      <c r="N148" s="37" t="s">
        <v>825</v>
      </c>
      <c r="O148" s="37" t="s">
        <v>1345</v>
      </c>
      <c r="P148" s="37" t="s">
        <v>878</v>
      </c>
      <c r="Q148" s="37" t="s">
        <v>1034</v>
      </c>
    </row>
    <row r="149" spans="1:17" ht="56.25" x14ac:dyDescent="0.15">
      <c r="A149" s="37" t="s">
        <v>197</v>
      </c>
      <c r="B149" s="37" t="s">
        <v>1285</v>
      </c>
      <c r="C149" s="37">
        <v>1</v>
      </c>
      <c r="D149" s="37" t="s">
        <v>198</v>
      </c>
      <c r="E149" s="37" t="s">
        <v>199</v>
      </c>
      <c r="F149" s="37" t="s">
        <v>1340</v>
      </c>
      <c r="G149" s="37" t="s">
        <v>1145</v>
      </c>
      <c r="H149" s="37" t="s">
        <v>1348</v>
      </c>
      <c r="I149" s="37" t="s">
        <v>1349</v>
      </c>
      <c r="J149" s="9">
        <v>1</v>
      </c>
      <c r="K149" s="37" t="s">
        <v>1350</v>
      </c>
      <c r="L149" s="37" t="s">
        <v>1599</v>
      </c>
      <c r="M149" s="37" t="s">
        <v>824</v>
      </c>
      <c r="N149" s="37" t="s">
        <v>825</v>
      </c>
      <c r="O149" s="37" t="s">
        <v>881</v>
      </c>
      <c r="P149" s="37" t="s">
        <v>878</v>
      </c>
      <c r="Q149" s="37" t="s">
        <v>1034</v>
      </c>
    </row>
    <row r="150" spans="1:17" ht="56.25" x14ac:dyDescent="0.15">
      <c r="A150" s="37" t="s">
        <v>197</v>
      </c>
      <c r="B150" s="37" t="s">
        <v>1285</v>
      </c>
      <c r="C150" s="37">
        <v>1</v>
      </c>
      <c r="D150" s="37" t="s">
        <v>198</v>
      </c>
      <c r="E150" s="37" t="s">
        <v>199</v>
      </c>
      <c r="F150" s="37" t="s">
        <v>1340</v>
      </c>
      <c r="G150" s="37" t="s">
        <v>1145</v>
      </c>
      <c r="H150" s="39" t="s">
        <v>24</v>
      </c>
      <c r="I150" s="38" t="s">
        <v>1351</v>
      </c>
      <c r="J150" s="9">
        <v>2</v>
      </c>
      <c r="K150" s="9" t="s">
        <v>1352</v>
      </c>
      <c r="L150" s="9" t="s">
        <v>1599</v>
      </c>
      <c r="M150" s="37" t="s">
        <v>824</v>
      </c>
      <c r="N150" s="37" t="s">
        <v>825</v>
      </c>
      <c r="O150" s="37" t="s">
        <v>881</v>
      </c>
      <c r="P150" s="37" t="s">
        <v>878</v>
      </c>
      <c r="Q150" s="37" t="s">
        <v>1034</v>
      </c>
    </row>
    <row r="151" spans="1:17" ht="56.25" x14ac:dyDescent="0.15">
      <c r="A151" s="37" t="s">
        <v>202</v>
      </c>
      <c r="B151" s="37" t="s">
        <v>1285</v>
      </c>
      <c r="C151" s="37">
        <v>1</v>
      </c>
      <c r="D151" s="37" t="s">
        <v>203</v>
      </c>
      <c r="E151" s="37" t="s">
        <v>204</v>
      </c>
      <c r="F151" s="37" t="s">
        <v>1353</v>
      </c>
      <c r="G151" s="37" t="s">
        <v>24</v>
      </c>
      <c r="H151" s="37" t="s">
        <v>24</v>
      </c>
      <c r="I151" s="40" t="s">
        <v>24</v>
      </c>
      <c r="J151" s="39" t="s">
        <v>24</v>
      </c>
      <c r="K151" s="39" t="s">
        <v>24</v>
      </c>
      <c r="L151" s="37" t="s">
        <v>1607</v>
      </c>
      <c r="M151" s="37" t="s">
        <v>824</v>
      </c>
      <c r="N151" s="37" t="s">
        <v>825</v>
      </c>
      <c r="O151" s="37" t="s">
        <v>852</v>
      </c>
      <c r="P151" s="37" t="s">
        <v>1354</v>
      </c>
      <c r="Q151" s="37" t="s">
        <v>903</v>
      </c>
    </row>
    <row r="152" spans="1:17" ht="45" x14ac:dyDescent="0.15">
      <c r="A152" s="37" t="s">
        <v>205</v>
      </c>
      <c r="B152" s="37" t="s">
        <v>1285</v>
      </c>
      <c r="C152" s="37">
        <v>1</v>
      </c>
      <c r="D152" s="37" t="s">
        <v>206</v>
      </c>
      <c r="E152" s="37" t="s">
        <v>1355</v>
      </c>
      <c r="F152" s="37" t="s">
        <v>1356</v>
      </c>
      <c r="G152" s="37" t="s">
        <v>24</v>
      </c>
      <c r="H152" s="37" t="s">
        <v>24</v>
      </c>
      <c r="I152" s="40" t="s">
        <v>24</v>
      </c>
      <c r="J152" s="37" t="s">
        <v>24</v>
      </c>
      <c r="K152" s="39" t="s">
        <v>24</v>
      </c>
      <c r="L152" s="37" t="s">
        <v>1607</v>
      </c>
      <c r="M152" s="37" t="s">
        <v>824</v>
      </c>
      <c r="N152" s="37" t="s">
        <v>1181</v>
      </c>
      <c r="O152" s="37" t="s">
        <v>852</v>
      </c>
      <c r="P152" s="37" t="s">
        <v>1126</v>
      </c>
      <c r="Q152" s="37" t="s">
        <v>903</v>
      </c>
    </row>
    <row r="153" spans="1:17" ht="67.5" x14ac:dyDescent="0.15">
      <c r="A153" s="37" t="s">
        <v>207</v>
      </c>
      <c r="B153" s="37" t="s">
        <v>1285</v>
      </c>
      <c r="C153" s="37">
        <v>2</v>
      </c>
      <c r="D153" s="37" t="s">
        <v>208</v>
      </c>
      <c r="E153" s="37" t="s">
        <v>209</v>
      </c>
      <c r="F153" s="37" t="s">
        <v>1357</v>
      </c>
      <c r="G153" s="37" t="s">
        <v>24</v>
      </c>
      <c r="H153" s="37" t="s">
        <v>24</v>
      </c>
      <c r="I153" s="40" t="s">
        <v>24</v>
      </c>
      <c r="J153" s="39" t="s">
        <v>24</v>
      </c>
      <c r="K153" s="39" t="s">
        <v>24</v>
      </c>
      <c r="L153" s="37" t="s">
        <v>1607</v>
      </c>
      <c r="M153" s="37" t="s">
        <v>824</v>
      </c>
      <c r="N153" s="37" t="s">
        <v>1181</v>
      </c>
      <c r="O153" s="37" t="s">
        <v>852</v>
      </c>
      <c r="P153" s="37" t="s">
        <v>910</v>
      </c>
      <c r="Q153" s="37" t="s">
        <v>903</v>
      </c>
    </row>
    <row r="154" spans="1:17" ht="59.1" customHeight="1" x14ac:dyDescent="0.15">
      <c r="A154" s="37" t="s">
        <v>210</v>
      </c>
      <c r="B154" s="37" t="s">
        <v>1285</v>
      </c>
      <c r="C154" s="37">
        <v>2</v>
      </c>
      <c r="D154" s="37" t="s">
        <v>211</v>
      </c>
      <c r="E154" s="37" t="s">
        <v>1358</v>
      </c>
      <c r="F154" s="37" t="s">
        <v>1359</v>
      </c>
      <c r="G154" s="37" t="s">
        <v>24</v>
      </c>
      <c r="H154" s="37" t="s">
        <v>24</v>
      </c>
      <c r="I154" s="40" t="s">
        <v>24</v>
      </c>
      <c r="J154" s="39" t="s">
        <v>24</v>
      </c>
      <c r="K154" s="39" t="s">
        <v>24</v>
      </c>
      <c r="L154" s="37" t="s">
        <v>1599</v>
      </c>
      <c r="M154" s="37" t="s">
        <v>1215</v>
      </c>
      <c r="N154" s="37" t="s">
        <v>1181</v>
      </c>
      <c r="O154" s="37" t="s">
        <v>1216</v>
      </c>
      <c r="P154" s="37" t="s">
        <v>910</v>
      </c>
      <c r="Q154" s="37" t="s">
        <v>911</v>
      </c>
    </row>
    <row r="155" spans="1:17" ht="45" x14ac:dyDescent="0.15">
      <c r="A155" s="37" t="s">
        <v>212</v>
      </c>
      <c r="B155" s="37" t="s">
        <v>1285</v>
      </c>
      <c r="C155" s="37">
        <v>1</v>
      </c>
      <c r="D155" s="37" t="s">
        <v>213</v>
      </c>
      <c r="E155" s="37" t="s">
        <v>214</v>
      </c>
      <c r="F155" s="37" t="s">
        <v>1360</v>
      </c>
      <c r="G155" s="37" t="s">
        <v>1361</v>
      </c>
      <c r="H155" s="37" t="s">
        <v>1362</v>
      </c>
      <c r="I155" s="38" t="s">
        <v>1363</v>
      </c>
      <c r="J155" s="37">
        <v>1</v>
      </c>
      <c r="K155" s="41" t="s">
        <v>1364</v>
      </c>
      <c r="L155" s="37" t="s">
        <v>1599</v>
      </c>
      <c r="M155" s="37" t="s">
        <v>1040</v>
      </c>
      <c r="N155" s="37" t="s">
        <v>1275</v>
      </c>
      <c r="O155" s="37" t="s">
        <v>1365</v>
      </c>
      <c r="P155" s="37" t="s">
        <v>1089</v>
      </c>
      <c r="Q155" s="37" t="s">
        <v>903</v>
      </c>
    </row>
    <row r="156" spans="1:17" ht="45" x14ac:dyDescent="0.15">
      <c r="A156" s="37" t="s">
        <v>212</v>
      </c>
      <c r="B156" s="37" t="s">
        <v>1285</v>
      </c>
      <c r="C156" s="37">
        <v>1</v>
      </c>
      <c r="D156" s="37" t="s">
        <v>213</v>
      </c>
      <c r="E156" s="37" t="s">
        <v>214</v>
      </c>
      <c r="F156" s="37" t="s">
        <v>1360</v>
      </c>
      <c r="G156" s="37" t="s">
        <v>1361</v>
      </c>
      <c r="H156" s="37" t="s">
        <v>1366</v>
      </c>
      <c r="I156" s="38" t="s">
        <v>1367</v>
      </c>
      <c r="J156" s="37">
        <v>1</v>
      </c>
      <c r="K156" s="37" t="s">
        <v>215</v>
      </c>
      <c r="L156" s="37" t="s">
        <v>1599</v>
      </c>
      <c r="M156" s="37" t="s">
        <v>1040</v>
      </c>
      <c r="N156" s="37" t="s">
        <v>1275</v>
      </c>
      <c r="O156" s="37" t="s">
        <v>1365</v>
      </c>
      <c r="P156" s="37" t="s">
        <v>1089</v>
      </c>
      <c r="Q156" s="37" t="s">
        <v>903</v>
      </c>
    </row>
    <row r="157" spans="1:17" ht="45" x14ac:dyDescent="0.15">
      <c r="A157" s="37" t="s">
        <v>212</v>
      </c>
      <c r="B157" s="37" t="s">
        <v>1285</v>
      </c>
      <c r="C157" s="37">
        <v>1</v>
      </c>
      <c r="D157" s="37" t="s">
        <v>213</v>
      </c>
      <c r="E157" s="37" t="s">
        <v>214</v>
      </c>
      <c r="F157" s="37" t="s">
        <v>1360</v>
      </c>
      <c r="G157" s="37" t="s">
        <v>1361</v>
      </c>
      <c r="H157" s="37" t="s">
        <v>1368</v>
      </c>
      <c r="I157" s="38" t="s">
        <v>1369</v>
      </c>
      <c r="J157" s="9">
        <v>1</v>
      </c>
      <c r="K157" s="37" t="s">
        <v>1370</v>
      </c>
      <c r="L157" s="37" t="s">
        <v>1599</v>
      </c>
      <c r="M157" s="37" t="s">
        <v>1040</v>
      </c>
      <c r="N157" s="37" t="s">
        <v>1275</v>
      </c>
      <c r="O157" s="37" t="s">
        <v>1365</v>
      </c>
      <c r="P157" s="37" t="s">
        <v>1089</v>
      </c>
      <c r="Q157" s="37" t="s">
        <v>903</v>
      </c>
    </row>
    <row r="158" spans="1:17" ht="45" x14ac:dyDescent="0.15">
      <c r="A158" s="37" t="s">
        <v>212</v>
      </c>
      <c r="B158" s="37" t="s">
        <v>1285</v>
      </c>
      <c r="C158" s="37">
        <v>1</v>
      </c>
      <c r="D158" s="37" t="s">
        <v>213</v>
      </c>
      <c r="E158" s="37" t="s">
        <v>214</v>
      </c>
      <c r="F158" s="37" t="s">
        <v>1360</v>
      </c>
      <c r="G158" s="37" t="s">
        <v>1361</v>
      </c>
      <c r="H158" s="37" t="s">
        <v>1371</v>
      </c>
      <c r="I158" s="38" t="s">
        <v>1372</v>
      </c>
      <c r="J158" s="37">
        <v>2</v>
      </c>
      <c r="K158" s="37" t="s">
        <v>216</v>
      </c>
      <c r="L158" s="37" t="s">
        <v>1599</v>
      </c>
      <c r="M158" s="37" t="s">
        <v>1040</v>
      </c>
      <c r="N158" s="37" t="s">
        <v>1275</v>
      </c>
      <c r="O158" s="37" t="s">
        <v>1365</v>
      </c>
      <c r="P158" s="37" t="s">
        <v>1089</v>
      </c>
      <c r="Q158" s="37" t="s">
        <v>903</v>
      </c>
    </row>
    <row r="159" spans="1:17" ht="45" x14ac:dyDescent="0.15">
      <c r="A159" s="37" t="s">
        <v>212</v>
      </c>
      <c r="B159" s="37" t="s">
        <v>1285</v>
      </c>
      <c r="C159" s="37">
        <v>1</v>
      </c>
      <c r="D159" s="37" t="s">
        <v>213</v>
      </c>
      <c r="E159" s="37" t="s">
        <v>214</v>
      </c>
      <c r="F159" s="37" t="s">
        <v>1360</v>
      </c>
      <c r="G159" s="37" t="s">
        <v>1361</v>
      </c>
      <c r="H159" s="39" t="s">
        <v>24</v>
      </c>
      <c r="I159" s="38" t="s">
        <v>1373</v>
      </c>
      <c r="J159" s="9">
        <v>2</v>
      </c>
      <c r="K159" s="9" t="s">
        <v>1374</v>
      </c>
      <c r="L159" s="9" t="s">
        <v>1599</v>
      </c>
      <c r="M159" s="37" t="s">
        <v>1040</v>
      </c>
      <c r="N159" s="37" t="s">
        <v>1275</v>
      </c>
      <c r="O159" s="37" t="s">
        <v>1365</v>
      </c>
      <c r="P159" s="37" t="s">
        <v>1089</v>
      </c>
      <c r="Q159" s="37" t="s">
        <v>903</v>
      </c>
    </row>
    <row r="160" spans="1:17" ht="45" x14ac:dyDescent="0.15">
      <c r="A160" s="37" t="s">
        <v>212</v>
      </c>
      <c r="B160" s="37" t="s">
        <v>1285</v>
      </c>
      <c r="C160" s="37">
        <v>1</v>
      </c>
      <c r="D160" s="37" t="s">
        <v>213</v>
      </c>
      <c r="E160" s="37" t="s">
        <v>214</v>
      </c>
      <c r="F160" s="37" t="s">
        <v>1360</v>
      </c>
      <c r="G160" s="37" t="s">
        <v>1361</v>
      </c>
      <c r="H160" s="37" t="s">
        <v>1375</v>
      </c>
      <c r="I160" s="38" t="s">
        <v>1376</v>
      </c>
      <c r="J160" s="37">
        <v>2</v>
      </c>
      <c r="K160" s="37" t="s">
        <v>1377</v>
      </c>
      <c r="L160" s="37" t="s">
        <v>1599</v>
      </c>
      <c r="M160" s="37" t="s">
        <v>1040</v>
      </c>
      <c r="N160" s="37" t="s">
        <v>1275</v>
      </c>
      <c r="O160" s="37" t="s">
        <v>1365</v>
      </c>
      <c r="P160" s="37" t="s">
        <v>1089</v>
      </c>
      <c r="Q160" s="37" t="s">
        <v>903</v>
      </c>
    </row>
    <row r="161" spans="1:17" ht="33.75" x14ac:dyDescent="0.15">
      <c r="A161" s="37" t="s">
        <v>217</v>
      </c>
      <c r="B161" s="37" t="s">
        <v>1285</v>
      </c>
      <c r="C161" s="37">
        <v>1</v>
      </c>
      <c r="D161" s="37" t="s">
        <v>218</v>
      </c>
      <c r="E161" s="37" t="s">
        <v>219</v>
      </c>
      <c r="F161" s="37" t="s">
        <v>1378</v>
      </c>
      <c r="G161" s="37" t="s">
        <v>1379</v>
      </c>
      <c r="H161" s="39" t="s">
        <v>24</v>
      </c>
      <c r="I161" s="40" t="s">
        <v>24</v>
      </c>
      <c r="J161" s="40" t="s">
        <v>24</v>
      </c>
      <c r="K161" s="40" t="s">
        <v>24</v>
      </c>
      <c r="L161" s="40" t="s">
        <v>1607</v>
      </c>
      <c r="M161" s="37" t="s">
        <v>824</v>
      </c>
      <c r="N161" s="37" t="s">
        <v>1100</v>
      </c>
      <c r="O161" s="37" t="s">
        <v>852</v>
      </c>
      <c r="P161" s="37" t="s">
        <v>1380</v>
      </c>
      <c r="Q161" s="37" t="s">
        <v>1090</v>
      </c>
    </row>
    <row r="162" spans="1:17" ht="92.1" customHeight="1" x14ac:dyDescent="0.15">
      <c r="A162" s="37" t="s">
        <v>220</v>
      </c>
      <c r="B162" s="37" t="s">
        <v>1285</v>
      </c>
      <c r="C162" s="37">
        <v>1</v>
      </c>
      <c r="D162" s="37" t="s">
        <v>221</v>
      </c>
      <c r="E162" s="37" t="s">
        <v>1381</v>
      </c>
      <c r="F162" s="37" t="s">
        <v>1382</v>
      </c>
      <c r="G162" s="37" t="s">
        <v>1383</v>
      </c>
      <c r="H162" s="37" t="s">
        <v>1384</v>
      </c>
      <c r="I162" s="37" t="s">
        <v>1385</v>
      </c>
      <c r="J162" s="37">
        <v>1</v>
      </c>
      <c r="K162" s="37" t="s">
        <v>1386</v>
      </c>
      <c r="L162" s="41" t="s">
        <v>1599</v>
      </c>
      <c r="M162" s="37" t="s">
        <v>1065</v>
      </c>
      <c r="N162" s="37" t="s">
        <v>825</v>
      </c>
      <c r="O162" s="37" t="s">
        <v>1190</v>
      </c>
      <c r="P162" s="37" t="s">
        <v>1067</v>
      </c>
      <c r="Q162" s="37" t="s">
        <v>911</v>
      </c>
    </row>
    <row r="163" spans="1:17" ht="80.45" customHeight="1" x14ac:dyDescent="0.15">
      <c r="A163" s="37" t="s">
        <v>220</v>
      </c>
      <c r="B163" s="37" t="s">
        <v>1285</v>
      </c>
      <c r="C163" s="37">
        <v>1</v>
      </c>
      <c r="D163" s="37" t="s">
        <v>221</v>
      </c>
      <c r="E163" s="37" t="s">
        <v>1381</v>
      </c>
      <c r="F163" s="37" t="s">
        <v>1382</v>
      </c>
      <c r="G163" s="37" t="s">
        <v>1383</v>
      </c>
      <c r="H163" s="37" t="s">
        <v>1387</v>
      </c>
      <c r="I163" s="37" t="s">
        <v>1388</v>
      </c>
      <c r="J163" s="37">
        <v>1</v>
      </c>
      <c r="K163" s="37" t="s">
        <v>222</v>
      </c>
      <c r="L163" s="41" t="s">
        <v>1599</v>
      </c>
      <c r="M163" s="37" t="s">
        <v>1065</v>
      </c>
      <c r="N163" s="37" t="s">
        <v>825</v>
      </c>
      <c r="O163" s="37" t="s">
        <v>1190</v>
      </c>
      <c r="P163" s="37" t="s">
        <v>1067</v>
      </c>
      <c r="Q163" s="37" t="s">
        <v>911</v>
      </c>
    </row>
    <row r="164" spans="1:17" ht="79.5" customHeight="1" x14ac:dyDescent="0.15">
      <c r="A164" s="37" t="s">
        <v>220</v>
      </c>
      <c r="B164" s="37" t="s">
        <v>1285</v>
      </c>
      <c r="C164" s="37">
        <v>1</v>
      </c>
      <c r="D164" s="37" t="s">
        <v>221</v>
      </c>
      <c r="E164" s="37" t="s">
        <v>1381</v>
      </c>
      <c r="F164" s="37" t="s">
        <v>1382</v>
      </c>
      <c r="G164" s="37" t="s">
        <v>1389</v>
      </c>
      <c r="H164" s="37" t="s">
        <v>1390</v>
      </c>
      <c r="I164" s="37" t="s">
        <v>1391</v>
      </c>
      <c r="J164" s="37">
        <v>1</v>
      </c>
      <c r="K164" s="37" t="s">
        <v>223</v>
      </c>
      <c r="L164" s="41" t="s">
        <v>1610</v>
      </c>
      <c r="M164" s="37" t="s">
        <v>1065</v>
      </c>
      <c r="N164" s="37" t="s">
        <v>825</v>
      </c>
      <c r="O164" s="37" t="s">
        <v>1190</v>
      </c>
      <c r="P164" s="37" t="s">
        <v>1067</v>
      </c>
      <c r="Q164" s="37" t="s">
        <v>911</v>
      </c>
    </row>
    <row r="165" spans="1:17" ht="80.45" customHeight="1" x14ac:dyDescent="0.15">
      <c r="A165" s="37" t="s">
        <v>220</v>
      </c>
      <c r="B165" s="37" t="s">
        <v>1285</v>
      </c>
      <c r="C165" s="37">
        <v>1</v>
      </c>
      <c r="D165" s="37" t="s">
        <v>221</v>
      </c>
      <c r="E165" s="37" t="s">
        <v>1381</v>
      </c>
      <c r="F165" s="37" t="s">
        <v>1382</v>
      </c>
      <c r="G165" s="37" t="s">
        <v>1389</v>
      </c>
      <c r="H165" s="37" t="s">
        <v>1392</v>
      </c>
      <c r="I165" s="37" t="s">
        <v>1393</v>
      </c>
      <c r="J165" s="37">
        <v>1</v>
      </c>
      <c r="K165" s="37" t="s">
        <v>1394</v>
      </c>
      <c r="L165" s="41" t="s">
        <v>1610</v>
      </c>
      <c r="M165" s="37" t="s">
        <v>1065</v>
      </c>
      <c r="N165" s="37" t="s">
        <v>825</v>
      </c>
      <c r="O165" s="37" t="s">
        <v>1190</v>
      </c>
      <c r="P165" s="37" t="s">
        <v>1067</v>
      </c>
      <c r="Q165" s="37" t="s">
        <v>911</v>
      </c>
    </row>
    <row r="166" spans="1:17" ht="80.45" customHeight="1" x14ac:dyDescent="0.15">
      <c r="A166" s="37" t="s">
        <v>220</v>
      </c>
      <c r="B166" s="37" t="s">
        <v>1285</v>
      </c>
      <c r="C166" s="37">
        <v>1</v>
      </c>
      <c r="D166" s="37" t="s">
        <v>221</v>
      </c>
      <c r="E166" s="37" t="s">
        <v>1381</v>
      </c>
      <c r="F166" s="37" t="s">
        <v>1382</v>
      </c>
      <c r="G166" s="37" t="s">
        <v>1389</v>
      </c>
      <c r="H166" s="37" t="s">
        <v>1395</v>
      </c>
      <c r="I166" s="37" t="s">
        <v>1396</v>
      </c>
      <c r="J166" s="37">
        <v>2</v>
      </c>
      <c r="K166" s="37" t="s">
        <v>1397</v>
      </c>
      <c r="L166" s="41" t="s">
        <v>1610</v>
      </c>
      <c r="M166" s="37" t="s">
        <v>1065</v>
      </c>
      <c r="N166" s="37" t="s">
        <v>825</v>
      </c>
      <c r="O166" s="37" t="s">
        <v>1190</v>
      </c>
      <c r="P166" s="37" t="s">
        <v>1067</v>
      </c>
      <c r="Q166" s="37" t="s">
        <v>911</v>
      </c>
    </row>
    <row r="167" spans="1:17" ht="80.45" customHeight="1" x14ac:dyDescent="0.15">
      <c r="A167" s="37" t="s">
        <v>220</v>
      </c>
      <c r="B167" s="37" t="s">
        <v>1285</v>
      </c>
      <c r="C167" s="37">
        <v>1</v>
      </c>
      <c r="D167" s="37" t="s">
        <v>221</v>
      </c>
      <c r="E167" s="37" t="s">
        <v>1381</v>
      </c>
      <c r="F167" s="37" t="s">
        <v>1382</v>
      </c>
      <c r="G167" s="37" t="s">
        <v>1389</v>
      </c>
      <c r="H167" s="37" t="s">
        <v>1398</v>
      </c>
      <c r="I167" s="37" t="s">
        <v>1399</v>
      </c>
      <c r="J167" s="37">
        <v>2</v>
      </c>
      <c r="K167" s="37" t="s">
        <v>1400</v>
      </c>
      <c r="L167" s="41" t="s">
        <v>1610</v>
      </c>
      <c r="M167" s="37" t="s">
        <v>1065</v>
      </c>
      <c r="N167" s="37" t="s">
        <v>825</v>
      </c>
      <c r="O167" s="37" t="s">
        <v>1190</v>
      </c>
      <c r="P167" s="37" t="s">
        <v>1067</v>
      </c>
      <c r="Q167" s="37" t="s">
        <v>911</v>
      </c>
    </row>
    <row r="168" spans="1:17" ht="80.45" customHeight="1" x14ac:dyDescent="0.15">
      <c r="A168" s="37" t="s">
        <v>220</v>
      </c>
      <c r="B168" s="37" t="s">
        <v>1285</v>
      </c>
      <c r="C168" s="37">
        <v>1</v>
      </c>
      <c r="D168" s="37" t="s">
        <v>221</v>
      </c>
      <c r="E168" s="37" t="s">
        <v>1381</v>
      </c>
      <c r="F168" s="37" t="s">
        <v>1382</v>
      </c>
      <c r="G168" s="37" t="s">
        <v>1401</v>
      </c>
      <c r="H168" s="39" t="s">
        <v>24</v>
      </c>
      <c r="I168" s="40" t="s">
        <v>24</v>
      </c>
      <c r="J168" s="39" t="s">
        <v>24</v>
      </c>
      <c r="K168" s="39" t="s">
        <v>24</v>
      </c>
      <c r="L168" s="41" t="s">
        <v>1610</v>
      </c>
      <c r="M168" s="37" t="s">
        <v>1065</v>
      </c>
      <c r="N168" s="37" t="s">
        <v>825</v>
      </c>
      <c r="O168" s="37" t="s">
        <v>1190</v>
      </c>
      <c r="P168" s="37" t="s">
        <v>1067</v>
      </c>
      <c r="Q168" s="37" t="s">
        <v>911</v>
      </c>
    </row>
    <row r="169" spans="1:17" ht="59.1" customHeight="1" x14ac:dyDescent="0.15">
      <c r="A169" s="37" t="s">
        <v>224</v>
      </c>
      <c r="B169" s="37" t="s">
        <v>1285</v>
      </c>
      <c r="C169" s="37">
        <v>1</v>
      </c>
      <c r="D169" s="37" t="s">
        <v>225</v>
      </c>
      <c r="E169" s="37" t="s">
        <v>1402</v>
      </c>
      <c r="F169" s="37" t="s">
        <v>1403</v>
      </c>
      <c r="G169" s="39" t="s">
        <v>1383</v>
      </c>
      <c r="H169" s="39" t="s">
        <v>1404</v>
      </c>
      <c r="I169" s="38" t="s">
        <v>1405</v>
      </c>
      <c r="J169" s="37">
        <v>2</v>
      </c>
      <c r="K169" s="37" t="s">
        <v>1406</v>
      </c>
      <c r="L169" s="37" t="s">
        <v>1599</v>
      </c>
      <c r="M169" s="37" t="s">
        <v>1407</v>
      </c>
      <c r="N169" s="37" t="s">
        <v>825</v>
      </c>
      <c r="O169" s="37" t="s">
        <v>1066</v>
      </c>
      <c r="P169" s="37" t="s">
        <v>1067</v>
      </c>
      <c r="Q169" s="37" t="s">
        <v>874</v>
      </c>
    </row>
    <row r="170" spans="1:17" ht="59.1" customHeight="1" x14ac:dyDescent="0.15">
      <c r="A170" s="37" t="s">
        <v>224</v>
      </c>
      <c r="B170" s="37" t="s">
        <v>1285</v>
      </c>
      <c r="C170" s="37">
        <v>1</v>
      </c>
      <c r="D170" s="37" t="s">
        <v>225</v>
      </c>
      <c r="E170" s="37" t="s">
        <v>1402</v>
      </c>
      <c r="F170" s="37" t="s">
        <v>1403</v>
      </c>
      <c r="G170" s="39" t="s">
        <v>1383</v>
      </c>
      <c r="H170" s="39" t="s">
        <v>24</v>
      </c>
      <c r="I170" s="38" t="s">
        <v>1408</v>
      </c>
      <c r="J170" s="9">
        <v>2</v>
      </c>
      <c r="K170" s="9" t="s">
        <v>226</v>
      </c>
      <c r="L170" s="9" t="s">
        <v>1599</v>
      </c>
      <c r="M170" s="37" t="s">
        <v>1407</v>
      </c>
      <c r="N170" s="37" t="s">
        <v>825</v>
      </c>
      <c r="O170" s="37" t="s">
        <v>1066</v>
      </c>
      <c r="P170" s="37" t="s">
        <v>1067</v>
      </c>
      <c r="Q170" s="37" t="s">
        <v>874</v>
      </c>
    </row>
    <row r="171" spans="1:17" ht="57.95" customHeight="1" x14ac:dyDescent="0.15">
      <c r="A171" s="37" t="s">
        <v>224</v>
      </c>
      <c r="B171" s="37" t="s">
        <v>1285</v>
      </c>
      <c r="C171" s="37">
        <v>1</v>
      </c>
      <c r="D171" s="37" t="s">
        <v>225</v>
      </c>
      <c r="E171" s="37" t="s">
        <v>1402</v>
      </c>
      <c r="F171" s="37" t="s">
        <v>1403</v>
      </c>
      <c r="G171" s="39" t="s">
        <v>1383</v>
      </c>
      <c r="H171" s="39" t="s">
        <v>24</v>
      </c>
      <c r="I171" s="38" t="s">
        <v>1409</v>
      </c>
      <c r="J171" s="9">
        <v>2</v>
      </c>
      <c r="K171" s="9" t="s">
        <v>1410</v>
      </c>
      <c r="L171" s="9" t="s">
        <v>1599</v>
      </c>
      <c r="M171" s="37" t="s">
        <v>1407</v>
      </c>
      <c r="N171" s="37" t="s">
        <v>825</v>
      </c>
      <c r="O171" s="37" t="s">
        <v>1066</v>
      </c>
      <c r="P171" s="37" t="s">
        <v>1067</v>
      </c>
      <c r="Q171" s="37" t="s">
        <v>874</v>
      </c>
    </row>
    <row r="172" spans="1:17" ht="67.5" x14ac:dyDescent="0.15">
      <c r="A172" s="37" t="s">
        <v>224</v>
      </c>
      <c r="B172" s="37" t="s">
        <v>1285</v>
      </c>
      <c r="C172" s="37">
        <v>1</v>
      </c>
      <c r="D172" s="37" t="s">
        <v>225</v>
      </c>
      <c r="E172" s="37" t="s">
        <v>1402</v>
      </c>
      <c r="F172" s="37" t="s">
        <v>1403</v>
      </c>
      <c r="G172" s="39" t="s">
        <v>1383</v>
      </c>
      <c r="H172" s="39" t="s">
        <v>1411</v>
      </c>
      <c r="I172" s="38" t="s">
        <v>1412</v>
      </c>
      <c r="J172" s="37">
        <v>2</v>
      </c>
      <c r="K172" s="37" t="s">
        <v>1413</v>
      </c>
      <c r="L172" s="37" t="s">
        <v>1599</v>
      </c>
      <c r="M172" s="37" t="s">
        <v>1407</v>
      </c>
      <c r="N172" s="37" t="s">
        <v>825</v>
      </c>
      <c r="O172" s="37" t="s">
        <v>1066</v>
      </c>
      <c r="P172" s="37" t="s">
        <v>1067</v>
      </c>
      <c r="Q172" s="37" t="s">
        <v>874</v>
      </c>
    </row>
    <row r="173" spans="1:17" ht="57.95" customHeight="1" x14ac:dyDescent="0.15">
      <c r="A173" s="45" t="s">
        <v>224</v>
      </c>
      <c r="B173" s="45" t="s">
        <v>1285</v>
      </c>
      <c r="C173" s="45">
        <v>1</v>
      </c>
      <c r="D173" s="37" t="s">
        <v>225</v>
      </c>
      <c r="E173" s="37" t="s">
        <v>1402</v>
      </c>
      <c r="F173" s="37" t="s">
        <v>1403</v>
      </c>
      <c r="G173" s="39" t="s">
        <v>1383</v>
      </c>
      <c r="H173" s="39" t="s">
        <v>1414</v>
      </c>
      <c r="I173" s="38" t="s">
        <v>1415</v>
      </c>
      <c r="J173" s="37">
        <v>2</v>
      </c>
      <c r="K173" s="37" t="s">
        <v>1416</v>
      </c>
      <c r="L173" s="37" t="s">
        <v>1599</v>
      </c>
      <c r="M173" s="37" t="s">
        <v>1407</v>
      </c>
      <c r="N173" s="37" t="s">
        <v>825</v>
      </c>
      <c r="O173" s="37" t="s">
        <v>1066</v>
      </c>
      <c r="P173" s="37" t="s">
        <v>1067</v>
      </c>
      <c r="Q173" s="37" t="s">
        <v>874</v>
      </c>
    </row>
    <row r="174" spans="1:17" ht="56.25" x14ac:dyDescent="0.15">
      <c r="A174" s="37" t="s">
        <v>227</v>
      </c>
      <c r="B174" s="47" t="s">
        <v>1285</v>
      </c>
      <c r="C174" s="37">
        <v>1</v>
      </c>
      <c r="D174" s="46" t="s">
        <v>228</v>
      </c>
      <c r="E174" s="37" t="s">
        <v>229</v>
      </c>
      <c r="F174" s="37" t="s">
        <v>1417</v>
      </c>
      <c r="G174" s="37" t="s">
        <v>1418</v>
      </c>
      <c r="H174" s="39" t="s">
        <v>24</v>
      </c>
      <c r="I174" s="40" t="s">
        <v>24</v>
      </c>
      <c r="J174" s="39" t="s">
        <v>24</v>
      </c>
      <c r="K174" s="37" t="s">
        <v>24</v>
      </c>
      <c r="L174" s="37" t="s">
        <v>1607</v>
      </c>
      <c r="M174" s="37" t="s">
        <v>1065</v>
      </c>
      <c r="N174" s="37" t="s">
        <v>1419</v>
      </c>
      <c r="O174" s="37" t="s">
        <v>1216</v>
      </c>
      <c r="P174" s="37" t="s">
        <v>1067</v>
      </c>
      <c r="Q174" s="37" t="s">
        <v>911</v>
      </c>
    </row>
    <row r="175" spans="1:17" ht="57.95" customHeight="1" x14ac:dyDescent="0.15">
      <c r="A175" s="53" t="s">
        <v>230</v>
      </c>
      <c r="B175" s="53" t="s">
        <v>1285</v>
      </c>
      <c r="C175" s="53">
        <v>1</v>
      </c>
      <c r="D175" s="37" t="s">
        <v>231</v>
      </c>
      <c r="E175" s="37" t="s">
        <v>232</v>
      </c>
      <c r="F175" s="37" t="s">
        <v>1420</v>
      </c>
      <c r="G175" s="37" t="s">
        <v>1421</v>
      </c>
      <c r="H175" s="37" t="s">
        <v>1422</v>
      </c>
      <c r="I175" s="38" t="s">
        <v>1423</v>
      </c>
      <c r="J175" s="37">
        <v>1</v>
      </c>
      <c r="K175" s="37" t="s">
        <v>1424</v>
      </c>
      <c r="L175" s="37" t="s">
        <v>1607</v>
      </c>
      <c r="M175" s="37" t="s">
        <v>824</v>
      </c>
      <c r="N175" s="37" t="s">
        <v>825</v>
      </c>
      <c r="O175" s="37" t="s">
        <v>852</v>
      </c>
      <c r="P175" s="37" t="s">
        <v>1425</v>
      </c>
      <c r="Q175" s="37" t="s">
        <v>903</v>
      </c>
    </row>
    <row r="176" spans="1:17" ht="57.95" customHeight="1" x14ac:dyDescent="0.15">
      <c r="A176" s="37" t="s">
        <v>230</v>
      </c>
      <c r="B176" s="37" t="s">
        <v>1285</v>
      </c>
      <c r="C176" s="37">
        <v>1</v>
      </c>
      <c r="D176" s="37" t="s">
        <v>231</v>
      </c>
      <c r="E176" s="37" t="s">
        <v>232</v>
      </c>
      <c r="F176" s="37" t="s">
        <v>1420</v>
      </c>
      <c r="G176" s="37" t="s">
        <v>1421</v>
      </c>
      <c r="H176" s="37" t="s">
        <v>1426</v>
      </c>
      <c r="I176" s="38" t="s">
        <v>1427</v>
      </c>
      <c r="J176" s="37">
        <v>2</v>
      </c>
      <c r="K176" s="37" t="s">
        <v>233</v>
      </c>
      <c r="L176" s="37" t="s">
        <v>1607</v>
      </c>
      <c r="M176" s="37" t="s">
        <v>824</v>
      </c>
      <c r="N176" s="37" t="s">
        <v>825</v>
      </c>
      <c r="O176" s="37" t="s">
        <v>852</v>
      </c>
      <c r="P176" s="37" t="s">
        <v>1425</v>
      </c>
      <c r="Q176" s="37" t="s">
        <v>903</v>
      </c>
    </row>
    <row r="177" spans="1:17" ht="33.75" x14ac:dyDescent="0.15">
      <c r="A177" s="37" t="s">
        <v>234</v>
      </c>
      <c r="B177" s="37" t="s">
        <v>1285</v>
      </c>
      <c r="C177" s="37">
        <v>1</v>
      </c>
      <c r="D177" s="37" t="s">
        <v>235</v>
      </c>
      <c r="E177" s="37" t="s">
        <v>236</v>
      </c>
      <c r="F177" s="37" t="s">
        <v>1428</v>
      </c>
      <c r="G177" s="37" t="s">
        <v>1429</v>
      </c>
      <c r="H177" s="37" t="s">
        <v>1430</v>
      </c>
      <c r="I177" s="38" t="s">
        <v>1431</v>
      </c>
      <c r="J177" s="37">
        <v>2</v>
      </c>
      <c r="K177" s="37" t="s">
        <v>1432</v>
      </c>
      <c r="L177" s="37" t="s">
        <v>1607</v>
      </c>
      <c r="M177" s="37" t="s">
        <v>824</v>
      </c>
      <c r="N177" s="37" t="s">
        <v>825</v>
      </c>
      <c r="O177" s="37" t="s">
        <v>852</v>
      </c>
      <c r="P177" s="37" t="s">
        <v>1433</v>
      </c>
      <c r="Q177" s="37" t="s">
        <v>903</v>
      </c>
    </row>
    <row r="178" spans="1:17" ht="33.75" x14ac:dyDescent="0.15">
      <c r="A178" s="37" t="s">
        <v>234</v>
      </c>
      <c r="B178" s="37" t="s">
        <v>1285</v>
      </c>
      <c r="C178" s="37">
        <v>1</v>
      </c>
      <c r="D178" s="37" t="s">
        <v>235</v>
      </c>
      <c r="E178" s="37" t="s">
        <v>236</v>
      </c>
      <c r="F178" s="37" t="s">
        <v>1428</v>
      </c>
      <c r="G178" s="37" t="s">
        <v>1434</v>
      </c>
      <c r="H178" s="39" t="s">
        <v>24</v>
      </c>
      <c r="I178" s="40" t="s">
        <v>24</v>
      </c>
      <c r="J178" s="39" t="s">
        <v>24</v>
      </c>
      <c r="K178" s="39" t="s">
        <v>24</v>
      </c>
      <c r="L178" s="37" t="s">
        <v>1607</v>
      </c>
      <c r="M178" s="37" t="s">
        <v>824</v>
      </c>
      <c r="N178" s="37" t="s">
        <v>825</v>
      </c>
      <c r="O178" s="37" t="s">
        <v>852</v>
      </c>
      <c r="P178" s="37" t="s">
        <v>1433</v>
      </c>
      <c r="Q178" s="37" t="s">
        <v>903</v>
      </c>
    </row>
    <row r="179" spans="1:17" ht="33.75" x14ac:dyDescent="0.15">
      <c r="A179" s="37" t="s">
        <v>237</v>
      </c>
      <c r="B179" s="37" t="s">
        <v>1285</v>
      </c>
      <c r="C179" s="37">
        <v>1</v>
      </c>
      <c r="D179" s="37" t="s">
        <v>238</v>
      </c>
      <c r="E179" s="37" t="s">
        <v>239</v>
      </c>
      <c r="F179" s="37" t="s">
        <v>1435</v>
      </c>
      <c r="G179" s="37" t="s">
        <v>1436</v>
      </c>
      <c r="H179" s="39" t="s">
        <v>24</v>
      </c>
      <c r="I179" s="39" t="s">
        <v>24</v>
      </c>
      <c r="J179" s="39" t="s">
        <v>24</v>
      </c>
      <c r="K179" s="39" t="s">
        <v>24</v>
      </c>
      <c r="L179" s="37" t="s">
        <v>1607</v>
      </c>
      <c r="M179" s="37" t="s">
        <v>1215</v>
      </c>
      <c r="N179" s="37" t="s">
        <v>825</v>
      </c>
      <c r="O179" s="37" t="s">
        <v>1216</v>
      </c>
      <c r="P179" s="37" t="s">
        <v>1437</v>
      </c>
      <c r="Q179" s="37" t="s">
        <v>903</v>
      </c>
    </row>
    <row r="180" spans="1:17" ht="56.25" x14ac:dyDescent="0.15">
      <c r="A180" s="37" t="s">
        <v>240</v>
      </c>
      <c r="B180" s="37" t="s">
        <v>1285</v>
      </c>
      <c r="C180" s="37">
        <v>1</v>
      </c>
      <c r="D180" s="37" t="s">
        <v>241</v>
      </c>
      <c r="E180" s="37" t="s">
        <v>242</v>
      </c>
      <c r="F180" s="121" t="s">
        <v>1980</v>
      </c>
      <c r="G180" s="37" t="s">
        <v>1438</v>
      </c>
      <c r="H180" s="37" t="s">
        <v>1439</v>
      </c>
      <c r="I180" s="38" t="s">
        <v>1440</v>
      </c>
      <c r="J180" s="37">
        <v>1</v>
      </c>
      <c r="K180" s="37" t="s">
        <v>1441</v>
      </c>
      <c r="L180" s="37" t="s">
        <v>1607</v>
      </c>
      <c r="M180" s="37" t="s">
        <v>824</v>
      </c>
      <c r="N180" s="37" t="s">
        <v>825</v>
      </c>
      <c r="O180" s="37" t="s">
        <v>852</v>
      </c>
      <c r="P180" s="37" t="s">
        <v>1437</v>
      </c>
      <c r="Q180" s="37" t="s">
        <v>903</v>
      </c>
    </row>
    <row r="181" spans="1:17" ht="90" x14ac:dyDescent="0.15">
      <c r="A181" s="37" t="s">
        <v>240</v>
      </c>
      <c r="B181" s="37" t="s">
        <v>1285</v>
      </c>
      <c r="C181" s="37">
        <v>1</v>
      </c>
      <c r="D181" s="37" t="s">
        <v>241</v>
      </c>
      <c r="E181" s="37" t="s">
        <v>242</v>
      </c>
      <c r="F181" s="121" t="s">
        <v>1980</v>
      </c>
      <c r="G181" s="37" t="s">
        <v>1438</v>
      </c>
      <c r="H181" s="37" t="s">
        <v>1442</v>
      </c>
      <c r="I181" s="38" t="s">
        <v>1443</v>
      </c>
      <c r="J181" s="37">
        <v>2</v>
      </c>
      <c r="K181" s="37" t="s">
        <v>1444</v>
      </c>
      <c r="L181" s="37" t="s">
        <v>1607</v>
      </c>
      <c r="M181" s="37" t="s">
        <v>824</v>
      </c>
      <c r="N181" s="37" t="s">
        <v>825</v>
      </c>
      <c r="O181" s="37" t="s">
        <v>852</v>
      </c>
      <c r="P181" s="37" t="s">
        <v>1437</v>
      </c>
      <c r="Q181" s="37" t="s">
        <v>903</v>
      </c>
    </row>
    <row r="182" spans="1:17" ht="56.25" x14ac:dyDescent="0.15">
      <c r="A182" s="37" t="s">
        <v>240</v>
      </c>
      <c r="B182" s="37" t="s">
        <v>1285</v>
      </c>
      <c r="C182" s="37">
        <v>1</v>
      </c>
      <c r="D182" s="37" t="s">
        <v>241</v>
      </c>
      <c r="E182" s="37" t="s">
        <v>242</v>
      </c>
      <c r="F182" s="121" t="s">
        <v>1980</v>
      </c>
      <c r="G182" s="37" t="s">
        <v>1438</v>
      </c>
      <c r="H182" s="37" t="s">
        <v>1445</v>
      </c>
      <c r="I182" s="38" t="s">
        <v>1446</v>
      </c>
      <c r="J182" s="37">
        <v>2</v>
      </c>
      <c r="K182" s="37" t="s">
        <v>1447</v>
      </c>
      <c r="L182" s="37" t="s">
        <v>1607</v>
      </c>
      <c r="M182" s="37" t="s">
        <v>824</v>
      </c>
      <c r="N182" s="37" t="s">
        <v>825</v>
      </c>
      <c r="O182" s="37" t="s">
        <v>852</v>
      </c>
      <c r="P182" s="37" t="s">
        <v>1437</v>
      </c>
      <c r="Q182" s="37" t="s">
        <v>903</v>
      </c>
    </row>
    <row r="183" spans="1:17" ht="56.25" x14ac:dyDescent="0.15">
      <c r="A183" s="37" t="s">
        <v>240</v>
      </c>
      <c r="B183" s="37" t="s">
        <v>1285</v>
      </c>
      <c r="C183" s="37">
        <v>1</v>
      </c>
      <c r="D183" s="37" t="s">
        <v>241</v>
      </c>
      <c r="E183" s="37" t="s">
        <v>242</v>
      </c>
      <c r="F183" s="121" t="s">
        <v>1980</v>
      </c>
      <c r="G183" s="37" t="s">
        <v>1438</v>
      </c>
      <c r="H183" s="37" t="s">
        <v>1448</v>
      </c>
      <c r="I183" s="38" t="s">
        <v>1449</v>
      </c>
      <c r="J183" s="37">
        <v>2</v>
      </c>
      <c r="K183" s="37" t="s">
        <v>1450</v>
      </c>
      <c r="L183" s="37" t="s">
        <v>1607</v>
      </c>
      <c r="M183" s="37" t="s">
        <v>824</v>
      </c>
      <c r="N183" s="37" t="s">
        <v>825</v>
      </c>
      <c r="O183" s="37" t="s">
        <v>852</v>
      </c>
      <c r="P183" s="37" t="s">
        <v>1437</v>
      </c>
      <c r="Q183" s="37" t="s">
        <v>903</v>
      </c>
    </row>
    <row r="184" spans="1:17" ht="33.75" x14ac:dyDescent="0.15">
      <c r="A184" s="37" t="s">
        <v>243</v>
      </c>
      <c r="B184" s="37" t="s">
        <v>1285</v>
      </c>
      <c r="C184" s="37">
        <v>1</v>
      </c>
      <c r="D184" s="37" t="s">
        <v>244</v>
      </c>
      <c r="E184" s="37" t="s">
        <v>245</v>
      </c>
      <c r="F184" s="37" t="s">
        <v>1451</v>
      </c>
      <c r="G184" s="37" t="s">
        <v>1452</v>
      </c>
      <c r="H184" s="37" t="s">
        <v>1453</v>
      </c>
      <c r="I184" s="38" t="s">
        <v>1454</v>
      </c>
      <c r="J184" s="37">
        <v>2</v>
      </c>
      <c r="K184" s="37" t="s">
        <v>246</v>
      </c>
      <c r="L184" s="37" t="s">
        <v>1607</v>
      </c>
      <c r="M184" s="37" t="s">
        <v>824</v>
      </c>
      <c r="N184" s="37" t="s">
        <v>825</v>
      </c>
      <c r="O184" s="37" t="s">
        <v>852</v>
      </c>
      <c r="P184" s="37" t="s">
        <v>1437</v>
      </c>
      <c r="Q184" s="37" t="s">
        <v>903</v>
      </c>
    </row>
    <row r="185" spans="1:17" ht="45" x14ac:dyDescent="0.15">
      <c r="A185" s="37" t="s">
        <v>247</v>
      </c>
      <c r="B185" s="37" t="s">
        <v>1285</v>
      </c>
      <c r="C185" s="6">
        <v>1</v>
      </c>
      <c r="D185" s="37" t="s">
        <v>248</v>
      </c>
      <c r="E185" s="37" t="s">
        <v>249</v>
      </c>
      <c r="F185" s="37" t="s">
        <v>1455</v>
      </c>
      <c r="G185" s="37" t="s">
        <v>24</v>
      </c>
      <c r="H185" s="37" t="s">
        <v>24</v>
      </c>
      <c r="I185" s="40" t="s">
        <v>24</v>
      </c>
      <c r="J185" s="39" t="s">
        <v>24</v>
      </c>
      <c r="K185" s="39" t="s">
        <v>24</v>
      </c>
      <c r="L185" s="37" t="s">
        <v>1607</v>
      </c>
      <c r="M185" s="37" t="s">
        <v>824</v>
      </c>
      <c r="N185" s="37" t="s">
        <v>825</v>
      </c>
      <c r="O185" s="37" t="s">
        <v>852</v>
      </c>
      <c r="P185" s="37" t="s">
        <v>1437</v>
      </c>
      <c r="Q185" s="37" t="s">
        <v>903</v>
      </c>
    </row>
    <row r="186" spans="1:17" ht="123.75" x14ac:dyDescent="0.15">
      <c r="A186" s="37" t="s">
        <v>250</v>
      </c>
      <c r="B186" s="37" t="s">
        <v>1285</v>
      </c>
      <c r="C186" s="37">
        <v>2</v>
      </c>
      <c r="D186" s="37" t="s">
        <v>251</v>
      </c>
      <c r="E186" s="37" t="s">
        <v>252</v>
      </c>
      <c r="F186" s="37" t="s">
        <v>1456</v>
      </c>
      <c r="G186" s="37" t="s">
        <v>1457</v>
      </c>
      <c r="H186" s="37" t="s">
        <v>1458</v>
      </c>
      <c r="I186" s="38" t="s">
        <v>1459</v>
      </c>
      <c r="J186" s="37">
        <v>2</v>
      </c>
      <c r="K186" s="37" t="s">
        <v>1460</v>
      </c>
      <c r="L186" s="61" t="s">
        <v>1599</v>
      </c>
      <c r="M186" s="37" t="s">
        <v>824</v>
      </c>
      <c r="N186" s="37" t="s">
        <v>825</v>
      </c>
      <c r="O186" s="37" t="s">
        <v>852</v>
      </c>
      <c r="P186" s="37" t="s">
        <v>1354</v>
      </c>
      <c r="Q186" s="37" t="s">
        <v>903</v>
      </c>
    </row>
    <row r="187" spans="1:17" ht="90" x14ac:dyDescent="0.15">
      <c r="A187" s="37" t="s">
        <v>250</v>
      </c>
      <c r="B187" s="37" t="s">
        <v>1285</v>
      </c>
      <c r="C187" s="37">
        <v>2</v>
      </c>
      <c r="D187" s="37" t="s">
        <v>251</v>
      </c>
      <c r="E187" s="37" t="s">
        <v>252</v>
      </c>
      <c r="F187" s="37" t="s">
        <v>1456</v>
      </c>
      <c r="G187" s="37" t="s">
        <v>1457</v>
      </c>
      <c r="H187" s="37" t="s">
        <v>1461</v>
      </c>
      <c r="I187" s="38" t="s">
        <v>1462</v>
      </c>
      <c r="J187" s="37">
        <v>2</v>
      </c>
      <c r="K187" s="37" t="s">
        <v>1463</v>
      </c>
      <c r="L187" s="61" t="s">
        <v>1599</v>
      </c>
      <c r="M187" s="37" t="s">
        <v>824</v>
      </c>
      <c r="N187" s="37" t="s">
        <v>825</v>
      </c>
      <c r="O187" s="37" t="s">
        <v>852</v>
      </c>
      <c r="P187" s="37" t="s">
        <v>1354</v>
      </c>
      <c r="Q187" s="37" t="s">
        <v>903</v>
      </c>
    </row>
    <row r="188" spans="1:17" ht="90" x14ac:dyDescent="0.15">
      <c r="A188" s="37" t="s">
        <v>250</v>
      </c>
      <c r="B188" s="37" t="s">
        <v>1285</v>
      </c>
      <c r="C188" s="37">
        <v>2</v>
      </c>
      <c r="D188" s="37" t="s">
        <v>251</v>
      </c>
      <c r="E188" s="37" t="s">
        <v>252</v>
      </c>
      <c r="F188" s="37" t="s">
        <v>1456</v>
      </c>
      <c r="G188" s="39" t="s">
        <v>24</v>
      </c>
      <c r="H188" s="39" t="s">
        <v>24</v>
      </c>
      <c r="I188" s="38" t="s">
        <v>1464</v>
      </c>
      <c r="J188" s="9">
        <v>2</v>
      </c>
      <c r="K188" s="9" t="s">
        <v>1465</v>
      </c>
      <c r="L188" s="61" t="s">
        <v>1599</v>
      </c>
      <c r="M188" s="37" t="s">
        <v>824</v>
      </c>
      <c r="N188" s="37" t="s">
        <v>825</v>
      </c>
      <c r="O188" s="37" t="s">
        <v>852</v>
      </c>
      <c r="P188" s="37" t="s">
        <v>1354</v>
      </c>
      <c r="Q188" s="37" t="s">
        <v>903</v>
      </c>
    </row>
    <row r="189" spans="1:17" ht="90" x14ac:dyDescent="0.15">
      <c r="A189" s="37" t="s">
        <v>250</v>
      </c>
      <c r="B189" s="37" t="s">
        <v>1285</v>
      </c>
      <c r="C189" s="9">
        <v>2</v>
      </c>
      <c r="D189" s="37" t="s">
        <v>251</v>
      </c>
      <c r="E189" s="37" t="s">
        <v>252</v>
      </c>
      <c r="F189" s="37" t="s">
        <v>1456</v>
      </c>
      <c r="G189" s="37" t="s">
        <v>1466</v>
      </c>
      <c r="H189" s="37" t="s">
        <v>1467</v>
      </c>
      <c r="I189" s="38" t="s">
        <v>1468</v>
      </c>
      <c r="J189" s="37">
        <v>2</v>
      </c>
      <c r="K189" s="37" t="s">
        <v>1469</v>
      </c>
      <c r="L189" s="41" t="s">
        <v>1610</v>
      </c>
      <c r="M189" s="37" t="s">
        <v>824</v>
      </c>
      <c r="N189" s="37" t="s">
        <v>825</v>
      </c>
      <c r="O189" s="37" t="s">
        <v>852</v>
      </c>
      <c r="P189" s="37" t="s">
        <v>1354</v>
      </c>
      <c r="Q189" s="37" t="s">
        <v>903</v>
      </c>
    </row>
    <row r="190" spans="1:17" ht="90" x14ac:dyDescent="0.15">
      <c r="A190" s="37" t="s">
        <v>250</v>
      </c>
      <c r="B190" s="37" t="s">
        <v>1285</v>
      </c>
      <c r="C190" s="9">
        <v>2</v>
      </c>
      <c r="D190" s="37" t="s">
        <v>251</v>
      </c>
      <c r="E190" s="37" t="s">
        <v>252</v>
      </c>
      <c r="F190" s="37" t="s">
        <v>1456</v>
      </c>
      <c r="G190" s="37" t="s">
        <v>1466</v>
      </c>
      <c r="H190" s="37" t="s">
        <v>1470</v>
      </c>
      <c r="I190" s="38" t="s">
        <v>1471</v>
      </c>
      <c r="J190" s="37">
        <v>2</v>
      </c>
      <c r="K190" s="37" t="s">
        <v>1472</v>
      </c>
      <c r="L190" s="41" t="s">
        <v>1610</v>
      </c>
      <c r="M190" s="37" t="s">
        <v>824</v>
      </c>
      <c r="N190" s="37" t="s">
        <v>825</v>
      </c>
      <c r="O190" s="37" t="s">
        <v>852</v>
      </c>
      <c r="P190" s="37" t="s">
        <v>1354</v>
      </c>
      <c r="Q190" s="37" t="s">
        <v>903</v>
      </c>
    </row>
    <row r="191" spans="1:17" ht="45.95" customHeight="1" x14ac:dyDescent="0.15">
      <c r="A191" s="37" t="s">
        <v>253</v>
      </c>
      <c r="B191" s="37" t="s">
        <v>1285</v>
      </c>
      <c r="C191" s="37">
        <v>1</v>
      </c>
      <c r="D191" s="37" t="s">
        <v>254</v>
      </c>
      <c r="E191" s="37" t="s">
        <v>255</v>
      </c>
      <c r="F191" s="37" t="s">
        <v>1473</v>
      </c>
      <c r="G191" s="37" t="s">
        <v>1474</v>
      </c>
      <c r="H191" s="37" t="s">
        <v>1475</v>
      </c>
      <c r="I191" s="38" t="s">
        <v>1476</v>
      </c>
      <c r="J191" s="37">
        <v>1</v>
      </c>
      <c r="K191" s="37" t="s">
        <v>1477</v>
      </c>
      <c r="L191" s="37" t="s">
        <v>1604</v>
      </c>
      <c r="M191" s="37" t="s">
        <v>824</v>
      </c>
      <c r="N191" s="37" t="s">
        <v>825</v>
      </c>
      <c r="O191" s="37" t="s">
        <v>852</v>
      </c>
      <c r="P191" s="37" t="s">
        <v>1478</v>
      </c>
      <c r="Q191" s="37" t="s">
        <v>903</v>
      </c>
    </row>
    <row r="192" spans="1:17" ht="33.75" x14ac:dyDescent="0.15">
      <c r="A192" s="37" t="s">
        <v>256</v>
      </c>
      <c r="B192" s="37" t="s">
        <v>1285</v>
      </c>
      <c r="C192" s="37">
        <v>1</v>
      </c>
      <c r="D192" s="37" t="s">
        <v>257</v>
      </c>
      <c r="E192" s="37" t="s">
        <v>258</v>
      </c>
      <c r="F192" s="37" t="s">
        <v>1479</v>
      </c>
      <c r="G192" s="37" t="s">
        <v>1480</v>
      </c>
      <c r="H192" s="39" t="s">
        <v>24</v>
      </c>
      <c r="I192" s="12" t="s">
        <v>1481</v>
      </c>
      <c r="J192" s="9">
        <v>2</v>
      </c>
      <c r="K192" s="41" t="s">
        <v>1482</v>
      </c>
      <c r="L192" s="37" t="s">
        <v>1607</v>
      </c>
      <c r="M192" s="37" t="s">
        <v>824</v>
      </c>
      <c r="N192" s="37" t="s">
        <v>825</v>
      </c>
      <c r="O192" s="37" t="s">
        <v>852</v>
      </c>
      <c r="P192" s="37" t="s">
        <v>1478</v>
      </c>
      <c r="Q192" s="37" t="s">
        <v>911</v>
      </c>
    </row>
    <row r="193" spans="1:17" ht="56.25" x14ac:dyDescent="0.15">
      <c r="A193" s="37" t="s">
        <v>259</v>
      </c>
      <c r="B193" s="37" t="s">
        <v>1285</v>
      </c>
      <c r="C193" s="37">
        <v>1</v>
      </c>
      <c r="D193" s="37" t="s">
        <v>260</v>
      </c>
      <c r="E193" s="37" t="s">
        <v>261</v>
      </c>
      <c r="F193" s="37" t="s">
        <v>1483</v>
      </c>
      <c r="G193" s="37" t="s">
        <v>1484</v>
      </c>
      <c r="H193" s="39" t="s">
        <v>1485</v>
      </c>
      <c r="I193" s="38" t="s">
        <v>1486</v>
      </c>
      <c r="J193" s="37">
        <v>1</v>
      </c>
      <c r="K193" s="41" t="s">
        <v>1487</v>
      </c>
      <c r="L193" s="37" t="s">
        <v>1607</v>
      </c>
      <c r="M193" s="37" t="s">
        <v>824</v>
      </c>
      <c r="N193" s="37" t="s">
        <v>825</v>
      </c>
      <c r="O193" s="37" t="s">
        <v>852</v>
      </c>
      <c r="P193" s="37" t="s">
        <v>1478</v>
      </c>
      <c r="Q193" s="37" t="s">
        <v>903</v>
      </c>
    </row>
    <row r="194" spans="1:17" ht="45" x14ac:dyDescent="0.15">
      <c r="A194" s="37" t="s">
        <v>262</v>
      </c>
      <c r="B194" s="37" t="s">
        <v>1285</v>
      </c>
      <c r="C194" s="37">
        <v>1</v>
      </c>
      <c r="D194" s="37" t="s">
        <v>263</v>
      </c>
      <c r="E194" s="37" t="s">
        <v>264</v>
      </c>
      <c r="F194" s="37" t="s">
        <v>1488</v>
      </c>
      <c r="G194" s="37" t="s">
        <v>24</v>
      </c>
      <c r="H194" s="37" t="s">
        <v>24</v>
      </c>
      <c r="I194" s="40" t="s">
        <v>24</v>
      </c>
      <c r="J194" s="39" t="s">
        <v>24</v>
      </c>
      <c r="K194" s="39" t="s">
        <v>24</v>
      </c>
      <c r="L194" s="37" t="s">
        <v>1607</v>
      </c>
      <c r="M194" s="37" t="s">
        <v>824</v>
      </c>
      <c r="N194" s="37" t="s">
        <v>825</v>
      </c>
      <c r="O194" s="37" t="s">
        <v>852</v>
      </c>
      <c r="P194" s="37" t="s">
        <v>1478</v>
      </c>
      <c r="Q194" s="37" t="s">
        <v>903</v>
      </c>
    </row>
    <row r="195" spans="1:17" ht="33.75" x14ac:dyDescent="0.15">
      <c r="A195" s="37" t="s">
        <v>265</v>
      </c>
      <c r="B195" s="37" t="s">
        <v>1285</v>
      </c>
      <c r="C195" s="37">
        <v>1</v>
      </c>
      <c r="D195" s="37" t="s">
        <v>266</v>
      </c>
      <c r="E195" s="37" t="s">
        <v>267</v>
      </c>
      <c r="F195" s="37" t="s">
        <v>1489</v>
      </c>
      <c r="G195" s="37" t="s">
        <v>1490</v>
      </c>
      <c r="H195" s="37" t="s">
        <v>1491</v>
      </c>
      <c r="I195" s="39" t="s">
        <v>1492</v>
      </c>
      <c r="J195" s="37">
        <v>1</v>
      </c>
      <c r="K195" s="37" t="s">
        <v>1493</v>
      </c>
      <c r="L195" s="41" t="s">
        <v>1599</v>
      </c>
      <c r="M195" s="37" t="s">
        <v>824</v>
      </c>
      <c r="N195" s="37" t="s">
        <v>825</v>
      </c>
      <c r="O195" s="37" t="s">
        <v>826</v>
      </c>
      <c r="P195" s="37" t="s">
        <v>1494</v>
      </c>
      <c r="Q195" s="37" t="s">
        <v>903</v>
      </c>
    </row>
    <row r="196" spans="1:17" ht="33.75" x14ac:dyDescent="0.15">
      <c r="A196" s="37" t="s">
        <v>265</v>
      </c>
      <c r="B196" s="37" t="s">
        <v>1285</v>
      </c>
      <c r="C196" s="37">
        <v>1</v>
      </c>
      <c r="D196" s="37" t="s">
        <v>266</v>
      </c>
      <c r="E196" s="37" t="s">
        <v>267</v>
      </c>
      <c r="F196" s="37" t="s">
        <v>1489</v>
      </c>
      <c r="G196" s="37" t="s">
        <v>1490</v>
      </c>
      <c r="H196" s="37" t="s">
        <v>1495</v>
      </c>
      <c r="I196" s="39" t="s">
        <v>1496</v>
      </c>
      <c r="J196" s="37">
        <v>1</v>
      </c>
      <c r="K196" s="37" t="s">
        <v>1497</v>
      </c>
      <c r="L196" s="41" t="s">
        <v>1599</v>
      </c>
      <c r="M196" s="37" t="s">
        <v>824</v>
      </c>
      <c r="N196" s="37" t="s">
        <v>825</v>
      </c>
      <c r="O196" s="37" t="s">
        <v>826</v>
      </c>
      <c r="P196" s="37" t="s">
        <v>1494</v>
      </c>
      <c r="Q196" s="37" t="s">
        <v>903</v>
      </c>
    </row>
    <row r="197" spans="1:17" ht="33.75" x14ac:dyDescent="0.15">
      <c r="A197" s="37" t="s">
        <v>265</v>
      </c>
      <c r="B197" s="37" t="s">
        <v>1285</v>
      </c>
      <c r="C197" s="37">
        <v>1</v>
      </c>
      <c r="D197" s="37" t="s">
        <v>266</v>
      </c>
      <c r="E197" s="37" t="s">
        <v>267</v>
      </c>
      <c r="F197" s="37" t="s">
        <v>1489</v>
      </c>
      <c r="G197" s="37" t="s">
        <v>1498</v>
      </c>
      <c r="H197" s="39" t="s">
        <v>24</v>
      </c>
      <c r="I197" s="40" t="s">
        <v>24</v>
      </c>
      <c r="J197" s="39" t="s">
        <v>24</v>
      </c>
      <c r="K197" s="39" t="s">
        <v>24</v>
      </c>
      <c r="L197" s="41" t="s">
        <v>1610</v>
      </c>
      <c r="M197" s="37" t="s">
        <v>824</v>
      </c>
      <c r="N197" s="37" t="s">
        <v>825</v>
      </c>
      <c r="O197" s="37" t="s">
        <v>826</v>
      </c>
      <c r="P197" s="37" t="s">
        <v>1494</v>
      </c>
      <c r="Q197" s="37" t="s">
        <v>903</v>
      </c>
    </row>
    <row r="198" spans="1:17" ht="33.75" x14ac:dyDescent="0.15">
      <c r="A198" s="37" t="s">
        <v>268</v>
      </c>
      <c r="B198" s="37" t="s">
        <v>1285</v>
      </c>
      <c r="C198" s="37">
        <v>1</v>
      </c>
      <c r="D198" s="37" t="s">
        <v>269</v>
      </c>
      <c r="E198" s="37" t="s">
        <v>270</v>
      </c>
      <c r="F198" s="37" t="s">
        <v>1499</v>
      </c>
      <c r="G198" s="37" t="s">
        <v>1500</v>
      </c>
      <c r="H198" s="37" t="s">
        <v>1501</v>
      </c>
      <c r="I198" s="39" t="s">
        <v>1502</v>
      </c>
      <c r="J198" s="37">
        <v>1</v>
      </c>
      <c r="K198" s="37" t="s">
        <v>1503</v>
      </c>
      <c r="L198" s="37" t="s">
        <v>1603</v>
      </c>
      <c r="M198" s="37" t="s">
        <v>1215</v>
      </c>
      <c r="N198" s="37" t="s">
        <v>825</v>
      </c>
      <c r="O198" s="37" t="s">
        <v>1324</v>
      </c>
      <c r="P198" s="37" t="s">
        <v>1504</v>
      </c>
      <c r="Q198" s="37" t="s">
        <v>882</v>
      </c>
    </row>
    <row r="199" spans="1:17" ht="33.75" x14ac:dyDescent="0.15">
      <c r="A199" s="37" t="s">
        <v>271</v>
      </c>
      <c r="B199" s="47" t="s">
        <v>1285</v>
      </c>
      <c r="C199" s="37">
        <v>1</v>
      </c>
      <c r="D199" s="46" t="s">
        <v>272</v>
      </c>
      <c r="E199" s="37" t="s">
        <v>273</v>
      </c>
      <c r="F199" s="37" t="s">
        <v>1505</v>
      </c>
      <c r="G199" s="37" t="s">
        <v>1506</v>
      </c>
      <c r="H199" s="37" t="s">
        <v>1507</v>
      </c>
      <c r="I199" s="39" t="s">
        <v>1508</v>
      </c>
      <c r="J199" s="37">
        <v>1</v>
      </c>
      <c r="K199" s="37" t="s">
        <v>1509</v>
      </c>
      <c r="L199" s="41" t="s">
        <v>1610</v>
      </c>
      <c r="M199" s="37" t="s">
        <v>824</v>
      </c>
      <c r="N199" s="37" t="s">
        <v>825</v>
      </c>
      <c r="O199" s="37" t="s">
        <v>852</v>
      </c>
      <c r="P199" s="37" t="s">
        <v>1478</v>
      </c>
      <c r="Q199" s="37" t="s">
        <v>903</v>
      </c>
    </row>
    <row r="200" spans="1:17" ht="33.75" x14ac:dyDescent="0.15">
      <c r="A200" s="37" t="s">
        <v>271</v>
      </c>
      <c r="B200" s="37" t="s">
        <v>1285</v>
      </c>
      <c r="C200" s="37">
        <v>1</v>
      </c>
      <c r="D200" s="37" t="s">
        <v>272</v>
      </c>
      <c r="E200" s="37" t="s">
        <v>273</v>
      </c>
      <c r="F200" s="37" t="s">
        <v>1505</v>
      </c>
      <c r="G200" s="37" t="s">
        <v>1510</v>
      </c>
      <c r="H200" s="37" t="s">
        <v>1511</v>
      </c>
      <c r="I200" s="40" t="s">
        <v>1512</v>
      </c>
      <c r="J200" s="37">
        <v>2</v>
      </c>
      <c r="K200" s="37" t="s">
        <v>1513</v>
      </c>
      <c r="L200" s="41" t="s">
        <v>1599</v>
      </c>
      <c r="M200" s="37" t="s">
        <v>824</v>
      </c>
      <c r="N200" s="37" t="s">
        <v>825</v>
      </c>
      <c r="O200" s="37" t="s">
        <v>852</v>
      </c>
      <c r="P200" s="37" t="s">
        <v>1478</v>
      </c>
      <c r="Q200" s="37" t="s">
        <v>903</v>
      </c>
    </row>
    <row r="201" spans="1:17" ht="45" x14ac:dyDescent="0.15">
      <c r="A201" s="37" t="s">
        <v>271</v>
      </c>
      <c r="B201" s="37" t="s">
        <v>1285</v>
      </c>
      <c r="C201" s="45">
        <v>1</v>
      </c>
      <c r="D201" s="37" t="s">
        <v>272</v>
      </c>
      <c r="E201" s="37" t="s">
        <v>273</v>
      </c>
      <c r="F201" s="37" t="s">
        <v>1505</v>
      </c>
      <c r="G201" s="37" t="s">
        <v>1510</v>
      </c>
      <c r="H201" s="37" t="s">
        <v>1514</v>
      </c>
      <c r="I201" s="40" t="s">
        <v>1515</v>
      </c>
      <c r="J201" s="37">
        <v>2</v>
      </c>
      <c r="K201" s="37" t="s">
        <v>1516</v>
      </c>
      <c r="L201" s="41" t="s">
        <v>1599</v>
      </c>
      <c r="M201" s="37" t="s">
        <v>824</v>
      </c>
      <c r="N201" s="37" t="s">
        <v>825</v>
      </c>
      <c r="O201" s="37" t="s">
        <v>852</v>
      </c>
      <c r="P201" s="37" t="s">
        <v>1478</v>
      </c>
      <c r="Q201" s="37" t="s">
        <v>903</v>
      </c>
    </row>
    <row r="202" spans="1:17" ht="56.25" x14ac:dyDescent="0.15">
      <c r="A202" s="37" t="s">
        <v>274</v>
      </c>
      <c r="B202" s="37" t="s">
        <v>1285</v>
      </c>
      <c r="C202" s="65">
        <v>1</v>
      </c>
      <c r="D202" s="37" t="s">
        <v>275</v>
      </c>
      <c r="E202" s="37" t="s">
        <v>1517</v>
      </c>
      <c r="F202" s="37" t="s">
        <v>1518</v>
      </c>
      <c r="G202" s="37" t="s">
        <v>1519</v>
      </c>
      <c r="H202" s="37" t="s">
        <v>1520</v>
      </c>
      <c r="I202" s="39" t="s">
        <v>1521</v>
      </c>
      <c r="J202" s="37">
        <v>1</v>
      </c>
      <c r="K202" s="37" t="s">
        <v>1522</v>
      </c>
      <c r="L202" s="40" t="s">
        <v>1599</v>
      </c>
      <c r="M202" s="37" t="s">
        <v>824</v>
      </c>
      <c r="N202" s="37" t="s">
        <v>825</v>
      </c>
      <c r="O202" s="37" t="s">
        <v>852</v>
      </c>
      <c r="P202" s="37" t="s">
        <v>1478</v>
      </c>
      <c r="Q202" s="37" t="s">
        <v>903</v>
      </c>
    </row>
    <row r="203" spans="1:17" ht="33.75" x14ac:dyDescent="0.15">
      <c r="A203" s="37" t="s">
        <v>274</v>
      </c>
      <c r="B203" s="37" t="s">
        <v>1285</v>
      </c>
      <c r="C203" s="64">
        <v>1</v>
      </c>
      <c r="D203" s="37" t="s">
        <v>275</v>
      </c>
      <c r="E203" s="37" t="s">
        <v>1517</v>
      </c>
      <c r="F203" s="37" t="s">
        <v>1518</v>
      </c>
      <c r="G203" s="37" t="s">
        <v>1523</v>
      </c>
      <c r="H203" s="37" t="s">
        <v>1524</v>
      </c>
      <c r="I203" s="39" t="s">
        <v>1525</v>
      </c>
      <c r="J203" s="37">
        <v>1</v>
      </c>
      <c r="K203" s="37" t="s">
        <v>1526</v>
      </c>
      <c r="L203" s="40" t="s">
        <v>1599</v>
      </c>
      <c r="M203" s="37" t="s">
        <v>824</v>
      </c>
      <c r="N203" s="37" t="s">
        <v>825</v>
      </c>
      <c r="O203" s="37" t="s">
        <v>852</v>
      </c>
      <c r="P203" s="37" t="s">
        <v>1478</v>
      </c>
      <c r="Q203" s="37" t="s">
        <v>903</v>
      </c>
    </row>
    <row r="204" spans="1:17" ht="33.75" x14ac:dyDescent="0.15">
      <c r="A204" s="37" t="s">
        <v>274</v>
      </c>
      <c r="B204" s="37" t="s">
        <v>1285</v>
      </c>
      <c r="C204" s="63">
        <v>1</v>
      </c>
      <c r="D204" s="37" t="s">
        <v>275</v>
      </c>
      <c r="E204" s="37" t="s">
        <v>1517</v>
      </c>
      <c r="F204" s="37" t="s">
        <v>1518</v>
      </c>
      <c r="G204" s="37" t="s">
        <v>1527</v>
      </c>
      <c r="H204" s="39" t="s">
        <v>24</v>
      </c>
      <c r="I204" s="40" t="s">
        <v>24</v>
      </c>
      <c r="J204" s="40" t="s">
        <v>24</v>
      </c>
      <c r="K204" s="40" t="s">
        <v>24</v>
      </c>
      <c r="L204" s="40" t="s">
        <v>1610</v>
      </c>
      <c r="M204" s="37" t="s">
        <v>824</v>
      </c>
      <c r="N204" s="37" t="s">
        <v>825</v>
      </c>
      <c r="O204" s="37" t="s">
        <v>852</v>
      </c>
      <c r="P204" s="37" t="s">
        <v>1478</v>
      </c>
      <c r="Q204" s="37" t="s">
        <v>903</v>
      </c>
    </row>
    <row r="205" spans="1:17" ht="33.75" x14ac:dyDescent="0.15">
      <c r="A205" s="37" t="s">
        <v>274</v>
      </c>
      <c r="B205" s="37" t="s">
        <v>1285</v>
      </c>
      <c r="C205" s="77" t="s">
        <v>24</v>
      </c>
      <c r="D205" s="37" t="s">
        <v>275</v>
      </c>
      <c r="E205" s="37" t="s">
        <v>1517</v>
      </c>
      <c r="F205" s="37" t="s">
        <v>1518</v>
      </c>
      <c r="G205" s="37" t="s">
        <v>1528</v>
      </c>
      <c r="H205" s="39" t="s">
        <v>24</v>
      </c>
      <c r="I205" s="39" t="s">
        <v>24</v>
      </c>
      <c r="J205" s="38" t="s">
        <v>24</v>
      </c>
      <c r="K205" s="40" t="s">
        <v>24</v>
      </c>
      <c r="L205" s="78" t="s">
        <v>24</v>
      </c>
      <c r="M205" s="37" t="s">
        <v>824</v>
      </c>
      <c r="N205" s="37" t="s">
        <v>825</v>
      </c>
      <c r="O205" s="37" t="s">
        <v>852</v>
      </c>
      <c r="P205" s="37" t="s">
        <v>1478</v>
      </c>
      <c r="Q205" s="37" t="s">
        <v>903</v>
      </c>
    </row>
    <row r="206" spans="1:17" ht="33.75" x14ac:dyDescent="0.15">
      <c r="A206" s="37" t="s">
        <v>276</v>
      </c>
      <c r="B206" s="37" t="s">
        <v>1285</v>
      </c>
      <c r="C206" s="37">
        <v>2</v>
      </c>
      <c r="D206" s="37" t="s">
        <v>277</v>
      </c>
      <c r="E206" s="37" t="s">
        <v>278</v>
      </c>
      <c r="F206" s="37" t="s">
        <v>1529</v>
      </c>
      <c r="G206" s="37" t="s">
        <v>1530</v>
      </c>
      <c r="H206" s="39" t="s">
        <v>24</v>
      </c>
      <c r="I206" s="40" t="s">
        <v>24</v>
      </c>
      <c r="J206" s="39" t="s">
        <v>24</v>
      </c>
      <c r="K206" s="39" t="s">
        <v>24</v>
      </c>
      <c r="L206" s="37" t="s">
        <v>1599</v>
      </c>
      <c r="M206" s="37" t="s">
        <v>824</v>
      </c>
      <c r="N206" s="37" t="s">
        <v>1531</v>
      </c>
      <c r="O206" s="37" t="s">
        <v>852</v>
      </c>
      <c r="P206" s="37" t="s">
        <v>910</v>
      </c>
      <c r="Q206" s="37" t="s">
        <v>903</v>
      </c>
    </row>
    <row r="207" spans="1:17" ht="45" x14ac:dyDescent="0.15">
      <c r="A207" s="37" t="s">
        <v>279</v>
      </c>
      <c r="B207" s="37" t="s">
        <v>1285</v>
      </c>
      <c r="C207" s="37">
        <v>1</v>
      </c>
      <c r="D207" s="37" t="s">
        <v>280</v>
      </c>
      <c r="E207" s="37" t="s">
        <v>1532</v>
      </c>
      <c r="F207" s="37" t="s">
        <v>1533</v>
      </c>
      <c r="G207" s="37" t="s">
        <v>1534</v>
      </c>
      <c r="H207" s="39" t="s">
        <v>24</v>
      </c>
      <c r="I207" s="40" t="s">
        <v>24</v>
      </c>
      <c r="J207" s="39" t="s">
        <v>24</v>
      </c>
      <c r="K207" s="39" t="s">
        <v>24</v>
      </c>
      <c r="L207" s="37" t="s">
        <v>1599</v>
      </c>
      <c r="M207" s="37" t="s">
        <v>824</v>
      </c>
      <c r="N207" s="37" t="s">
        <v>825</v>
      </c>
      <c r="O207" s="37" t="s">
        <v>852</v>
      </c>
      <c r="P207" s="37" t="s">
        <v>1331</v>
      </c>
      <c r="Q207" s="37" t="s">
        <v>882</v>
      </c>
    </row>
    <row r="209" spans="1:1" x14ac:dyDescent="0.15">
      <c r="A209" s="57"/>
    </row>
  </sheetData>
  <autoFilter ref="A3:Q207"/>
  <pageMargins left="0.70866141732283472" right="0.70866141732283472" top="0.74803149606299213" bottom="0.74803149606299213" header="0.31496062992125984" footer="0.31496062992125984"/>
  <pageSetup paperSize="8" scale="47" orientation="landscape" r:id="rId1"/>
  <headerFooter>
    <oddFooter>&amp;R&amp;P van  &amp;N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2">
    <tabColor rgb="FF338B4E"/>
  </sheetPr>
  <dimension ref="A1:M192"/>
  <sheetViews>
    <sheetView tabSelected="1" zoomScaleNormal="100" zoomScaleSheetLayoutView="100" workbookViewId="0">
      <pane ySplit="3" topLeftCell="A4" activePane="bottomLeft" state="frozen"/>
      <selection pane="bottomLeft"/>
    </sheetView>
  </sheetViews>
  <sheetFormatPr defaultColWidth="11.875" defaultRowHeight="15" x14ac:dyDescent="0.15"/>
  <cols>
    <col min="1" max="1" width="10.875" style="49" customWidth="1"/>
    <col min="2" max="2" width="28.875" style="55" customWidth="1"/>
    <col min="3" max="3" width="10.75" style="54" customWidth="1"/>
    <col min="4" max="4" width="32.25" style="68" customWidth="1"/>
    <col min="5" max="5" width="46.375" style="68" customWidth="1"/>
    <col min="6" max="6" width="9.625" style="54" customWidth="1"/>
    <col min="7" max="7" width="8.875" style="54" customWidth="1"/>
    <col min="8" max="8" width="29.875" style="68" customWidth="1"/>
    <col min="9" max="9" width="78.625" style="68" customWidth="1"/>
    <col min="10" max="10" width="13.25" style="49" customWidth="1"/>
    <col min="11" max="11" width="11.125" style="49" customWidth="1"/>
    <col min="12" max="12" width="110.125" style="69" customWidth="1"/>
    <col min="13" max="13" width="21.75" style="69" customWidth="1"/>
    <col min="14" max="14" width="11.875" style="49" customWidth="1"/>
    <col min="15" max="16384" width="11.875" style="49"/>
  </cols>
  <sheetData>
    <row r="1" spans="1:13" x14ac:dyDescent="0.15">
      <c r="A1" s="59" t="s">
        <v>1967</v>
      </c>
      <c r="B1" s="75"/>
      <c r="C1" s="75"/>
      <c r="D1" s="75"/>
      <c r="E1" s="75"/>
      <c r="F1" s="75"/>
      <c r="G1" s="75"/>
      <c r="H1" s="75"/>
      <c r="I1" s="75"/>
      <c r="J1" s="75"/>
      <c r="K1" s="75"/>
      <c r="L1" s="75"/>
      <c r="M1" s="75"/>
    </row>
    <row r="2" spans="1:13" ht="15.75" thickBot="1" x14ac:dyDescent="0.2">
      <c r="A2" s="60" t="s">
        <v>1999</v>
      </c>
      <c r="B2" s="60"/>
      <c r="C2" s="60"/>
      <c r="D2" s="60"/>
      <c r="E2" s="60"/>
      <c r="F2" s="60"/>
      <c r="G2" s="60"/>
      <c r="H2" s="60"/>
      <c r="I2" s="75"/>
      <c r="J2" s="75"/>
      <c r="K2" s="75"/>
      <c r="L2" s="75"/>
      <c r="M2" s="75"/>
    </row>
    <row r="3" spans="1:13" s="51" customFormat="1" ht="35.450000000000003" customHeight="1" thickBot="1" x14ac:dyDescent="0.2">
      <c r="A3" s="104" t="s">
        <v>1877</v>
      </c>
      <c r="B3" s="105" t="s">
        <v>1878</v>
      </c>
      <c r="C3" s="105" t="s">
        <v>1620</v>
      </c>
      <c r="D3" s="105" t="s">
        <v>1972</v>
      </c>
      <c r="E3" s="105" t="s">
        <v>1879</v>
      </c>
      <c r="F3" s="105" t="s">
        <v>1544</v>
      </c>
      <c r="G3" s="105" t="s">
        <v>1617</v>
      </c>
      <c r="H3" s="105" t="s">
        <v>5</v>
      </c>
      <c r="I3" s="105" t="s">
        <v>6</v>
      </c>
      <c r="J3" s="105" t="s">
        <v>1961</v>
      </c>
      <c r="K3" s="105" t="s">
        <v>1960</v>
      </c>
      <c r="L3" s="105" t="s">
        <v>741</v>
      </c>
      <c r="M3" s="102" t="s">
        <v>1596</v>
      </c>
    </row>
    <row r="4" spans="1:13" ht="101.25" x14ac:dyDescent="0.15">
      <c r="A4" s="103" t="s">
        <v>1993</v>
      </c>
      <c r="B4" s="95" t="s">
        <v>1623</v>
      </c>
      <c r="C4" s="103" t="s">
        <v>1929</v>
      </c>
      <c r="D4" s="95" t="s">
        <v>1595</v>
      </c>
      <c r="E4" s="103" t="s">
        <v>1587</v>
      </c>
      <c r="F4" s="95" t="s">
        <v>820</v>
      </c>
      <c r="G4" s="95">
        <v>1</v>
      </c>
      <c r="H4" s="95" t="s">
        <v>8</v>
      </c>
      <c r="I4" s="95" t="s">
        <v>1546</v>
      </c>
      <c r="J4" s="103" t="s">
        <v>821</v>
      </c>
      <c r="K4" s="95">
        <v>1</v>
      </c>
      <c r="L4" s="103" t="s">
        <v>1539</v>
      </c>
      <c r="M4" s="95" t="s">
        <v>1597</v>
      </c>
    </row>
    <row r="5" spans="1:13" ht="33.75" x14ac:dyDescent="0.15">
      <c r="A5" s="120" t="s">
        <v>1993</v>
      </c>
      <c r="B5" s="117" t="s">
        <v>1623</v>
      </c>
      <c r="C5" s="117" t="s">
        <v>1929</v>
      </c>
      <c r="D5" s="117" t="s">
        <v>1595</v>
      </c>
      <c r="E5" s="117" t="s">
        <v>1587</v>
      </c>
      <c r="F5" s="117" t="s">
        <v>829</v>
      </c>
      <c r="G5" s="117">
        <v>1</v>
      </c>
      <c r="H5" s="117" t="s">
        <v>1567</v>
      </c>
      <c r="I5" s="117" t="s">
        <v>1547</v>
      </c>
      <c r="J5" s="117" t="s">
        <v>830</v>
      </c>
      <c r="K5" s="117">
        <v>1</v>
      </c>
      <c r="L5" s="117" t="s">
        <v>1540</v>
      </c>
      <c r="M5" s="116" t="s">
        <v>1944</v>
      </c>
    </row>
    <row r="6" spans="1:13" ht="33.75" x14ac:dyDescent="0.15">
      <c r="A6" s="73" t="s">
        <v>1994</v>
      </c>
      <c r="B6" s="70" t="s">
        <v>1622</v>
      </c>
      <c r="C6" s="73" t="s">
        <v>1930</v>
      </c>
      <c r="D6" s="70" t="s">
        <v>1598</v>
      </c>
      <c r="E6" s="70" t="s">
        <v>1588</v>
      </c>
      <c r="F6" s="70" t="s">
        <v>833</v>
      </c>
      <c r="G6" s="70">
        <v>1</v>
      </c>
      <c r="H6" s="70" t="s">
        <v>10</v>
      </c>
      <c r="I6" s="70" t="s">
        <v>1548</v>
      </c>
      <c r="J6" s="70" t="s">
        <v>834</v>
      </c>
      <c r="K6" s="70">
        <v>1</v>
      </c>
      <c r="L6" s="70" t="s">
        <v>836</v>
      </c>
      <c r="M6" s="70" t="s">
        <v>1597</v>
      </c>
    </row>
    <row r="7" spans="1:13" ht="33.75" x14ac:dyDescent="0.15">
      <c r="A7" s="120" t="s">
        <v>1994</v>
      </c>
      <c r="B7" s="117" t="s">
        <v>1622</v>
      </c>
      <c r="C7" s="117" t="s">
        <v>1930</v>
      </c>
      <c r="D7" s="117" t="s">
        <v>1598</v>
      </c>
      <c r="E7" s="117" t="s">
        <v>1588</v>
      </c>
      <c r="F7" s="117" t="s">
        <v>833</v>
      </c>
      <c r="G7" s="117">
        <v>1</v>
      </c>
      <c r="H7" s="117" t="s">
        <v>10</v>
      </c>
      <c r="I7" s="117" t="s">
        <v>1548</v>
      </c>
      <c r="J7" s="117" t="s">
        <v>838</v>
      </c>
      <c r="K7" s="117">
        <v>1</v>
      </c>
      <c r="L7" s="117" t="s">
        <v>840</v>
      </c>
      <c r="M7" s="117" t="s">
        <v>1597</v>
      </c>
    </row>
    <row r="8" spans="1:13" ht="33.75" x14ac:dyDescent="0.15">
      <c r="A8" s="73" t="s">
        <v>1994</v>
      </c>
      <c r="B8" s="70" t="s">
        <v>1622</v>
      </c>
      <c r="C8" s="73" t="s">
        <v>1930</v>
      </c>
      <c r="D8" s="70" t="s">
        <v>1598</v>
      </c>
      <c r="E8" s="70" t="s">
        <v>1588</v>
      </c>
      <c r="F8" s="70" t="s">
        <v>833</v>
      </c>
      <c r="G8" s="70">
        <v>1</v>
      </c>
      <c r="H8" s="70" t="s">
        <v>10</v>
      </c>
      <c r="I8" s="70" t="s">
        <v>1548</v>
      </c>
      <c r="J8" s="70" t="s">
        <v>841</v>
      </c>
      <c r="K8" s="70">
        <v>1</v>
      </c>
      <c r="L8" s="70" t="s">
        <v>843</v>
      </c>
      <c r="M8" s="70" t="s">
        <v>1597</v>
      </c>
    </row>
    <row r="9" spans="1:13" ht="33.75" x14ac:dyDescent="0.15">
      <c r="A9" s="120" t="s">
        <v>1994</v>
      </c>
      <c r="B9" s="117" t="s">
        <v>1622</v>
      </c>
      <c r="C9" s="117" t="s">
        <v>1930</v>
      </c>
      <c r="D9" s="117" t="s">
        <v>1598</v>
      </c>
      <c r="E9" s="117" t="s">
        <v>1588</v>
      </c>
      <c r="F9" s="117" t="s">
        <v>833</v>
      </c>
      <c r="G9" s="117">
        <v>1</v>
      </c>
      <c r="H9" s="117" t="s">
        <v>10</v>
      </c>
      <c r="I9" s="117" t="s">
        <v>1548</v>
      </c>
      <c r="J9" s="117" t="s">
        <v>844</v>
      </c>
      <c r="K9" s="117">
        <v>1</v>
      </c>
      <c r="L9" s="117" t="s">
        <v>846</v>
      </c>
      <c r="M9" s="117" t="s">
        <v>1597</v>
      </c>
    </row>
    <row r="10" spans="1:13" ht="33.75" x14ac:dyDescent="0.15">
      <c r="A10" s="73" t="s">
        <v>1994</v>
      </c>
      <c r="B10" s="70" t="s">
        <v>1622</v>
      </c>
      <c r="C10" s="73" t="s">
        <v>1930</v>
      </c>
      <c r="D10" s="70" t="s">
        <v>1598</v>
      </c>
      <c r="E10" s="70" t="s">
        <v>1588</v>
      </c>
      <c r="F10" s="70" t="s">
        <v>848</v>
      </c>
      <c r="G10" s="70">
        <v>1</v>
      </c>
      <c r="H10" s="70" t="s">
        <v>1568</v>
      </c>
      <c r="I10" s="70" t="s">
        <v>1650</v>
      </c>
      <c r="J10" s="70" t="s">
        <v>849</v>
      </c>
      <c r="K10" s="70">
        <v>1</v>
      </c>
      <c r="L10" s="70" t="s">
        <v>851</v>
      </c>
      <c r="M10" s="73" t="s">
        <v>1599</v>
      </c>
    </row>
    <row r="11" spans="1:13" ht="45" x14ac:dyDescent="0.15">
      <c r="A11" s="120" t="s">
        <v>1994</v>
      </c>
      <c r="B11" s="117" t="s">
        <v>1622</v>
      </c>
      <c r="C11" s="117" t="s">
        <v>1930</v>
      </c>
      <c r="D11" s="117" t="s">
        <v>1598</v>
      </c>
      <c r="E11" s="117" t="s">
        <v>1588</v>
      </c>
      <c r="F11" s="117" t="s">
        <v>861</v>
      </c>
      <c r="G11" s="117">
        <v>2</v>
      </c>
      <c r="H11" s="117" t="s">
        <v>19</v>
      </c>
      <c r="I11" s="117" t="s">
        <v>1550</v>
      </c>
      <c r="J11" s="117" t="s">
        <v>862</v>
      </c>
      <c r="K11" s="117">
        <v>2</v>
      </c>
      <c r="L11" s="117" t="s">
        <v>1928</v>
      </c>
      <c r="M11" s="117" t="s">
        <v>1945</v>
      </c>
    </row>
    <row r="12" spans="1:13" ht="45" x14ac:dyDescent="0.15">
      <c r="A12" s="73" t="s">
        <v>1994</v>
      </c>
      <c r="B12" s="70" t="s">
        <v>1622</v>
      </c>
      <c r="C12" s="73" t="s">
        <v>1930</v>
      </c>
      <c r="D12" s="70" t="s">
        <v>1598</v>
      </c>
      <c r="E12" s="70" t="s">
        <v>1588</v>
      </c>
      <c r="F12" s="70" t="s">
        <v>861</v>
      </c>
      <c r="G12" s="70">
        <v>2</v>
      </c>
      <c r="H12" s="70" t="s">
        <v>19</v>
      </c>
      <c r="I12" s="70" t="s">
        <v>1550</v>
      </c>
      <c r="J12" s="70" t="s">
        <v>868</v>
      </c>
      <c r="K12" s="70">
        <v>2</v>
      </c>
      <c r="L12" s="70" t="s">
        <v>870</v>
      </c>
      <c r="M12" s="73" t="s">
        <v>1945</v>
      </c>
    </row>
    <row r="13" spans="1:13" ht="33.75" x14ac:dyDescent="0.15">
      <c r="A13" s="120" t="s">
        <v>1994</v>
      </c>
      <c r="B13" s="117" t="s">
        <v>1622</v>
      </c>
      <c r="C13" s="117" t="s">
        <v>1930</v>
      </c>
      <c r="D13" s="117" t="s">
        <v>1598</v>
      </c>
      <c r="E13" s="117" t="s">
        <v>1588</v>
      </c>
      <c r="F13" s="117" t="s">
        <v>872</v>
      </c>
      <c r="G13" s="118" t="s">
        <v>24</v>
      </c>
      <c r="H13" s="117" t="s">
        <v>1545</v>
      </c>
      <c r="I13" s="118" t="s">
        <v>1545</v>
      </c>
      <c r="J13" s="118" t="s">
        <v>24</v>
      </c>
      <c r="K13" s="118" t="s">
        <v>24</v>
      </c>
      <c r="L13" s="118" t="s">
        <v>24</v>
      </c>
      <c r="M13" s="118" t="s">
        <v>24</v>
      </c>
    </row>
    <row r="14" spans="1:13" ht="33.75" x14ac:dyDescent="0.15">
      <c r="A14" s="73" t="s">
        <v>1994</v>
      </c>
      <c r="B14" s="70" t="s">
        <v>1622</v>
      </c>
      <c r="C14" s="73" t="s">
        <v>1930</v>
      </c>
      <c r="D14" s="70" t="s">
        <v>1598</v>
      </c>
      <c r="E14" s="71" t="s">
        <v>1588</v>
      </c>
      <c r="F14" s="70" t="s">
        <v>880</v>
      </c>
      <c r="G14" s="70">
        <v>2</v>
      </c>
      <c r="H14" s="70" t="s">
        <v>1570</v>
      </c>
      <c r="I14" s="70" t="s">
        <v>1651</v>
      </c>
      <c r="J14" s="71" t="s">
        <v>24</v>
      </c>
      <c r="K14" s="71" t="s">
        <v>24</v>
      </c>
      <c r="L14" s="71" t="s">
        <v>24</v>
      </c>
      <c r="M14" s="70" t="s">
        <v>1599</v>
      </c>
    </row>
    <row r="15" spans="1:13" s="52" customFormat="1" ht="56.25" x14ac:dyDescent="0.15">
      <c r="A15" s="120" t="s">
        <v>1994</v>
      </c>
      <c r="B15" s="117" t="s">
        <v>1622</v>
      </c>
      <c r="C15" s="117" t="s">
        <v>1931</v>
      </c>
      <c r="D15" s="117" t="s">
        <v>1618</v>
      </c>
      <c r="E15" s="117" t="s">
        <v>1619</v>
      </c>
      <c r="F15" s="117" t="s">
        <v>1287</v>
      </c>
      <c r="G15" s="117">
        <v>1</v>
      </c>
      <c r="H15" s="117" t="s">
        <v>1582</v>
      </c>
      <c r="I15" s="117" t="s">
        <v>1652</v>
      </c>
      <c r="J15" s="118" t="s">
        <v>1288</v>
      </c>
      <c r="K15" s="118">
        <v>2</v>
      </c>
      <c r="L15" s="117" t="s">
        <v>1290</v>
      </c>
      <c r="M15" s="117" t="s">
        <v>1599</v>
      </c>
    </row>
    <row r="16" spans="1:13" ht="90" x14ac:dyDescent="0.15">
      <c r="A16" s="73" t="s">
        <v>1994</v>
      </c>
      <c r="B16" s="70" t="s">
        <v>1622</v>
      </c>
      <c r="C16" s="73" t="s">
        <v>1931</v>
      </c>
      <c r="D16" s="70" t="s">
        <v>1618</v>
      </c>
      <c r="E16" s="70" t="s">
        <v>1619</v>
      </c>
      <c r="F16" s="73" t="s">
        <v>1287</v>
      </c>
      <c r="G16" s="70">
        <v>1</v>
      </c>
      <c r="H16" s="70" t="s">
        <v>1582</v>
      </c>
      <c r="I16" s="70" t="s">
        <v>1652</v>
      </c>
      <c r="J16" s="72" t="s">
        <v>1291</v>
      </c>
      <c r="K16" s="71">
        <v>2</v>
      </c>
      <c r="L16" s="71" t="s">
        <v>1880</v>
      </c>
      <c r="M16" s="70" t="s">
        <v>1599</v>
      </c>
    </row>
    <row r="17" spans="1:13" ht="33.75" x14ac:dyDescent="0.15">
      <c r="A17" s="120" t="s">
        <v>1994</v>
      </c>
      <c r="B17" s="117" t="s">
        <v>1622</v>
      </c>
      <c r="C17" s="117" t="s">
        <v>1931</v>
      </c>
      <c r="D17" s="117" t="s">
        <v>1618</v>
      </c>
      <c r="E17" s="117" t="s">
        <v>1619</v>
      </c>
      <c r="F17" s="117" t="s">
        <v>1184</v>
      </c>
      <c r="G17" s="117">
        <v>2</v>
      </c>
      <c r="H17" s="117" t="s">
        <v>1578</v>
      </c>
      <c r="I17" s="117" t="s">
        <v>1563</v>
      </c>
      <c r="J17" s="118" t="s">
        <v>24</v>
      </c>
      <c r="K17" s="118" t="s">
        <v>24</v>
      </c>
      <c r="L17" s="118" t="s">
        <v>24</v>
      </c>
      <c r="M17" s="119" t="s">
        <v>1946</v>
      </c>
    </row>
    <row r="18" spans="1:13" ht="45" x14ac:dyDescent="0.15">
      <c r="A18" s="73" t="s">
        <v>1995</v>
      </c>
      <c r="B18" s="70" t="s">
        <v>1621</v>
      </c>
      <c r="C18" s="73" t="s">
        <v>1932</v>
      </c>
      <c r="D18" s="70" t="s">
        <v>1624</v>
      </c>
      <c r="E18" s="70" t="s">
        <v>1590</v>
      </c>
      <c r="F18" s="73" t="s">
        <v>1153</v>
      </c>
      <c r="G18" s="70">
        <v>1</v>
      </c>
      <c r="H18" s="70" t="s">
        <v>113</v>
      </c>
      <c r="I18" s="73" t="s">
        <v>1942</v>
      </c>
      <c r="J18" s="73" t="s">
        <v>1154</v>
      </c>
      <c r="K18" s="70">
        <v>1</v>
      </c>
      <c r="L18" s="70" t="s">
        <v>1155</v>
      </c>
      <c r="M18" s="73" t="s">
        <v>1947</v>
      </c>
    </row>
    <row r="19" spans="1:13" ht="33.75" x14ac:dyDescent="0.15">
      <c r="A19" s="120" t="s">
        <v>1995</v>
      </c>
      <c r="B19" s="117" t="s">
        <v>1621</v>
      </c>
      <c r="C19" s="117" t="s">
        <v>1932</v>
      </c>
      <c r="D19" s="117" t="s">
        <v>1624</v>
      </c>
      <c r="E19" s="117" t="s">
        <v>1590</v>
      </c>
      <c r="F19" s="117" t="s">
        <v>1158</v>
      </c>
      <c r="G19" s="117">
        <v>1</v>
      </c>
      <c r="H19" s="117" t="s">
        <v>1569</v>
      </c>
      <c r="I19" s="117" t="s">
        <v>1559</v>
      </c>
      <c r="J19" s="117" t="s">
        <v>1159</v>
      </c>
      <c r="K19" s="117">
        <v>1</v>
      </c>
      <c r="L19" s="117" t="s">
        <v>118</v>
      </c>
      <c r="M19" s="117" t="s">
        <v>1947</v>
      </c>
    </row>
    <row r="20" spans="1:13" ht="46.5" customHeight="1" x14ac:dyDescent="0.15">
      <c r="A20" s="73" t="s">
        <v>1995</v>
      </c>
      <c r="B20" s="70" t="s">
        <v>1621</v>
      </c>
      <c r="C20" s="73" t="s">
        <v>1933</v>
      </c>
      <c r="D20" s="70" t="s">
        <v>1625</v>
      </c>
      <c r="E20" s="73" t="s">
        <v>1586</v>
      </c>
      <c r="F20" s="73" t="s">
        <v>856</v>
      </c>
      <c r="G20" s="70">
        <v>1</v>
      </c>
      <c r="H20" s="70" t="s">
        <v>1583</v>
      </c>
      <c r="I20" s="70" t="s">
        <v>1549</v>
      </c>
      <c r="J20" s="73" t="s">
        <v>857</v>
      </c>
      <c r="K20" s="70">
        <v>1</v>
      </c>
      <c r="L20" s="71" t="s">
        <v>859</v>
      </c>
      <c r="M20" s="72" t="s">
        <v>1597</v>
      </c>
    </row>
    <row r="21" spans="1:13" ht="46.5" customHeight="1" x14ac:dyDescent="0.15">
      <c r="A21" s="120" t="s">
        <v>1995</v>
      </c>
      <c r="B21" s="117" t="s">
        <v>1621</v>
      </c>
      <c r="C21" s="117" t="s">
        <v>1933</v>
      </c>
      <c r="D21" s="117" t="s">
        <v>1625</v>
      </c>
      <c r="E21" s="117" t="s">
        <v>1586</v>
      </c>
      <c r="F21" s="117" t="s">
        <v>1164</v>
      </c>
      <c r="G21" s="117">
        <v>1</v>
      </c>
      <c r="H21" s="117" t="s">
        <v>1626</v>
      </c>
      <c r="I21" s="117" t="s">
        <v>1560</v>
      </c>
      <c r="J21" s="118" t="s">
        <v>1165</v>
      </c>
      <c r="K21" s="118">
        <v>1</v>
      </c>
      <c r="L21" s="118" t="s">
        <v>1167</v>
      </c>
      <c r="M21" s="118" t="s">
        <v>1947</v>
      </c>
    </row>
    <row r="22" spans="1:13" ht="46.5" customHeight="1" x14ac:dyDescent="0.15">
      <c r="A22" s="73" t="s">
        <v>1995</v>
      </c>
      <c r="B22" s="70" t="s">
        <v>1621</v>
      </c>
      <c r="C22" s="73" t="s">
        <v>1933</v>
      </c>
      <c r="D22" s="70" t="s">
        <v>1625</v>
      </c>
      <c r="E22" s="70" t="s">
        <v>1586</v>
      </c>
      <c r="F22" s="73" t="s">
        <v>1164</v>
      </c>
      <c r="G22" s="70">
        <v>1</v>
      </c>
      <c r="H22" s="70" t="s">
        <v>1626</v>
      </c>
      <c r="I22" s="70" t="s">
        <v>1560</v>
      </c>
      <c r="J22" s="73" t="s">
        <v>1168</v>
      </c>
      <c r="K22" s="70">
        <v>1</v>
      </c>
      <c r="L22" s="70" t="s">
        <v>1170</v>
      </c>
      <c r="M22" s="73" t="s">
        <v>1947</v>
      </c>
    </row>
    <row r="23" spans="1:13" ht="47.45" customHeight="1" x14ac:dyDescent="0.15">
      <c r="A23" s="120" t="s">
        <v>1995</v>
      </c>
      <c r="B23" s="117" t="s">
        <v>1621</v>
      </c>
      <c r="C23" s="117" t="s">
        <v>1933</v>
      </c>
      <c r="D23" s="117" t="s">
        <v>1625</v>
      </c>
      <c r="E23" s="117" t="s">
        <v>1586</v>
      </c>
      <c r="F23" s="117" t="s">
        <v>1164</v>
      </c>
      <c r="G23" s="117">
        <v>1</v>
      </c>
      <c r="H23" s="117" t="s">
        <v>1626</v>
      </c>
      <c r="I23" s="117" t="s">
        <v>1560</v>
      </c>
      <c r="J23" s="118" t="s">
        <v>1171</v>
      </c>
      <c r="K23" s="118">
        <v>1</v>
      </c>
      <c r="L23" s="118" t="s">
        <v>1541</v>
      </c>
      <c r="M23" s="118" t="s">
        <v>1947</v>
      </c>
    </row>
    <row r="24" spans="1:13" ht="33.75" x14ac:dyDescent="0.15">
      <c r="A24" s="73" t="s">
        <v>1995</v>
      </c>
      <c r="B24" s="70" t="s">
        <v>1621</v>
      </c>
      <c r="C24" s="73" t="s">
        <v>1933</v>
      </c>
      <c r="D24" s="70" t="s">
        <v>1625</v>
      </c>
      <c r="E24" s="70" t="s">
        <v>1586</v>
      </c>
      <c r="F24" s="73" t="s">
        <v>1174</v>
      </c>
      <c r="G24" s="70">
        <v>1</v>
      </c>
      <c r="H24" s="70" t="s">
        <v>123</v>
      </c>
      <c r="I24" s="70" t="s">
        <v>1561</v>
      </c>
      <c r="J24" s="71" t="s">
        <v>24</v>
      </c>
      <c r="K24" s="71" t="s">
        <v>24</v>
      </c>
      <c r="L24" s="71" t="s">
        <v>24</v>
      </c>
      <c r="M24" s="73" t="s">
        <v>1597</v>
      </c>
    </row>
    <row r="25" spans="1:13" ht="45.95" customHeight="1" x14ac:dyDescent="0.15">
      <c r="A25" s="120" t="s">
        <v>1995</v>
      </c>
      <c r="B25" s="117" t="s">
        <v>1621</v>
      </c>
      <c r="C25" s="117" t="s">
        <v>1934</v>
      </c>
      <c r="D25" s="117" t="s">
        <v>1627</v>
      </c>
      <c r="E25" s="117" t="s">
        <v>1628</v>
      </c>
      <c r="F25" s="117" t="s">
        <v>1177</v>
      </c>
      <c r="G25" s="117">
        <v>1</v>
      </c>
      <c r="H25" s="117" t="s">
        <v>1629</v>
      </c>
      <c r="I25" s="117" t="s">
        <v>1562</v>
      </c>
      <c r="J25" s="118" t="s">
        <v>24</v>
      </c>
      <c r="K25" s="118" t="s">
        <v>24</v>
      </c>
      <c r="L25" s="118" t="s">
        <v>24</v>
      </c>
      <c r="M25" s="117" t="s">
        <v>1947</v>
      </c>
    </row>
    <row r="26" spans="1:13" ht="33.75" x14ac:dyDescent="0.15">
      <c r="A26" s="73" t="s">
        <v>1996</v>
      </c>
      <c r="B26" s="70" t="s">
        <v>1630</v>
      </c>
      <c r="C26" s="73" t="s">
        <v>1935</v>
      </c>
      <c r="D26" s="70" t="s">
        <v>1631</v>
      </c>
      <c r="E26" s="70" t="s">
        <v>1589</v>
      </c>
      <c r="F26" s="73" t="s">
        <v>888</v>
      </c>
      <c r="G26" s="70">
        <v>1</v>
      </c>
      <c r="H26" s="70" t="s">
        <v>1584</v>
      </c>
      <c r="I26" s="70" t="s">
        <v>1551</v>
      </c>
      <c r="J26" s="71" t="s">
        <v>24</v>
      </c>
      <c r="K26" s="71" t="s">
        <v>24</v>
      </c>
      <c r="L26" s="71" t="s">
        <v>24</v>
      </c>
      <c r="M26" s="70" t="s">
        <v>1599</v>
      </c>
    </row>
    <row r="27" spans="1:13" ht="33.75" x14ac:dyDescent="0.15">
      <c r="A27" s="120" t="s">
        <v>1996</v>
      </c>
      <c r="B27" s="117" t="s">
        <v>1630</v>
      </c>
      <c r="C27" s="117" t="s">
        <v>1935</v>
      </c>
      <c r="D27" s="117" t="s">
        <v>1631</v>
      </c>
      <c r="E27" s="117" t="s">
        <v>1589</v>
      </c>
      <c r="F27" s="117" t="s">
        <v>890</v>
      </c>
      <c r="G27" s="117">
        <v>1</v>
      </c>
      <c r="H27" s="117" t="s">
        <v>1571</v>
      </c>
      <c r="I27" s="117" t="s">
        <v>1552</v>
      </c>
      <c r="J27" s="118" t="s">
        <v>24</v>
      </c>
      <c r="K27" s="118" t="s">
        <v>24</v>
      </c>
      <c r="L27" s="118" t="s">
        <v>24</v>
      </c>
      <c r="M27" s="118" t="s">
        <v>1599</v>
      </c>
    </row>
    <row r="28" spans="1:13" ht="33.75" x14ac:dyDescent="0.15">
      <c r="A28" s="73" t="s">
        <v>1996</v>
      </c>
      <c r="B28" s="70" t="s">
        <v>1630</v>
      </c>
      <c r="C28" s="73" t="s">
        <v>1935</v>
      </c>
      <c r="D28" s="70" t="s">
        <v>1631</v>
      </c>
      <c r="E28" s="70" t="s">
        <v>1589</v>
      </c>
      <c r="F28" s="73" t="s">
        <v>893</v>
      </c>
      <c r="G28" s="70">
        <v>1</v>
      </c>
      <c r="H28" s="70" t="s">
        <v>1572</v>
      </c>
      <c r="I28" s="70" t="s">
        <v>1553</v>
      </c>
      <c r="J28" s="73" t="s">
        <v>894</v>
      </c>
      <c r="K28" s="70">
        <v>1</v>
      </c>
      <c r="L28" s="70" t="s">
        <v>36</v>
      </c>
      <c r="M28" s="73" t="s">
        <v>1947</v>
      </c>
    </row>
    <row r="29" spans="1:13" ht="33.75" x14ac:dyDescent="0.15">
      <c r="A29" s="120" t="s">
        <v>1996</v>
      </c>
      <c r="B29" s="117" t="s">
        <v>1630</v>
      </c>
      <c r="C29" s="117" t="s">
        <v>1935</v>
      </c>
      <c r="D29" s="117" t="s">
        <v>1631</v>
      </c>
      <c r="E29" s="117" t="s">
        <v>1589</v>
      </c>
      <c r="F29" s="117" t="s">
        <v>893</v>
      </c>
      <c r="G29" s="117">
        <v>1</v>
      </c>
      <c r="H29" s="117" t="s">
        <v>1572</v>
      </c>
      <c r="I29" s="117" t="s">
        <v>1553</v>
      </c>
      <c r="J29" s="118" t="s">
        <v>897</v>
      </c>
      <c r="K29" s="118">
        <v>1</v>
      </c>
      <c r="L29" s="118" t="s">
        <v>899</v>
      </c>
      <c r="M29" s="117" t="s">
        <v>1947</v>
      </c>
    </row>
    <row r="30" spans="1:13" ht="33.75" x14ac:dyDescent="0.15">
      <c r="A30" s="73" t="s">
        <v>1996</v>
      </c>
      <c r="B30" s="70" t="s">
        <v>1630</v>
      </c>
      <c r="C30" s="73" t="s">
        <v>1935</v>
      </c>
      <c r="D30" s="70" t="s">
        <v>1631</v>
      </c>
      <c r="E30" s="70" t="s">
        <v>1589</v>
      </c>
      <c r="F30" s="73" t="s">
        <v>902</v>
      </c>
      <c r="G30" s="70">
        <v>1</v>
      </c>
      <c r="H30" s="70" t="s">
        <v>1574</v>
      </c>
      <c r="I30" s="70" t="s">
        <v>1555</v>
      </c>
      <c r="J30" s="71" t="s">
        <v>24</v>
      </c>
      <c r="K30" s="71" t="s">
        <v>24</v>
      </c>
      <c r="L30" s="71" t="s">
        <v>24</v>
      </c>
      <c r="M30" s="71" t="s">
        <v>1632</v>
      </c>
    </row>
    <row r="31" spans="1:13" ht="33.75" x14ac:dyDescent="0.15">
      <c r="A31" s="120" t="s">
        <v>1996</v>
      </c>
      <c r="B31" s="117" t="s">
        <v>1630</v>
      </c>
      <c r="C31" s="117" t="s">
        <v>1936</v>
      </c>
      <c r="D31" s="117" t="s">
        <v>1633</v>
      </c>
      <c r="E31" s="117" t="s">
        <v>1634</v>
      </c>
      <c r="F31" s="117" t="s">
        <v>906</v>
      </c>
      <c r="G31" s="117">
        <v>1</v>
      </c>
      <c r="H31" s="117" t="s">
        <v>1575</v>
      </c>
      <c r="I31" s="117" t="s">
        <v>1556</v>
      </c>
      <c r="J31" s="118" t="s">
        <v>907</v>
      </c>
      <c r="K31" s="118">
        <v>1</v>
      </c>
      <c r="L31" s="118" t="s">
        <v>909</v>
      </c>
      <c r="M31" s="118" t="s">
        <v>1603</v>
      </c>
    </row>
    <row r="32" spans="1:13" ht="33.75" x14ac:dyDescent="0.15">
      <c r="A32" s="73" t="s">
        <v>1996</v>
      </c>
      <c r="B32" s="70" t="s">
        <v>1630</v>
      </c>
      <c r="C32" s="73" t="s">
        <v>1936</v>
      </c>
      <c r="D32" s="70" t="s">
        <v>1633</v>
      </c>
      <c r="E32" s="70" t="s">
        <v>1634</v>
      </c>
      <c r="F32" s="73" t="s">
        <v>914</v>
      </c>
      <c r="G32" s="70">
        <v>1</v>
      </c>
      <c r="H32" s="70" t="s">
        <v>1576</v>
      </c>
      <c r="I32" s="70" t="s">
        <v>1557</v>
      </c>
      <c r="J32" s="71" t="s">
        <v>24</v>
      </c>
      <c r="K32" s="71" t="s">
        <v>24</v>
      </c>
      <c r="L32" s="71" t="s">
        <v>24</v>
      </c>
      <c r="M32" s="70" t="s">
        <v>1603</v>
      </c>
    </row>
    <row r="33" spans="1:13" ht="33.75" x14ac:dyDescent="0.15">
      <c r="A33" s="120" t="s">
        <v>1996</v>
      </c>
      <c r="B33" s="117" t="s">
        <v>1630</v>
      </c>
      <c r="C33" s="117" t="s">
        <v>1936</v>
      </c>
      <c r="D33" s="117" t="s">
        <v>1633</v>
      </c>
      <c r="E33" s="117" t="s">
        <v>1634</v>
      </c>
      <c r="F33" s="117" t="s">
        <v>900</v>
      </c>
      <c r="G33" s="117">
        <v>1</v>
      </c>
      <c r="H33" s="117" t="s">
        <v>1573</v>
      </c>
      <c r="I33" s="117" t="s">
        <v>1554</v>
      </c>
      <c r="J33" s="118" t="s">
        <v>24</v>
      </c>
      <c r="K33" s="118" t="s">
        <v>24</v>
      </c>
      <c r="L33" s="118" t="s">
        <v>24</v>
      </c>
      <c r="M33" s="117" t="s">
        <v>1599</v>
      </c>
    </row>
    <row r="34" spans="1:13" ht="33.75" x14ac:dyDescent="0.15">
      <c r="A34" s="73" t="s">
        <v>1996</v>
      </c>
      <c r="B34" s="70" t="s">
        <v>1630</v>
      </c>
      <c r="C34" s="73" t="s">
        <v>1937</v>
      </c>
      <c r="D34" s="70" t="s">
        <v>1635</v>
      </c>
      <c r="E34" s="70" t="s">
        <v>1827</v>
      </c>
      <c r="F34" s="73" t="s">
        <v>1251</v>
      </c>
      <c r="G34" s="70">
        <v>1</v>
      </c>
      <c r="H34" s="70" t="s">
        <v>1579</v>
      </c>
      <c r="I34" s="70" t="s">
        <v>1564</v>
      </c>
      <c r="J34" s="73" t="s">
        <v>1252</v>
      </c>
      <c r="K34" s="70">
        <v>1</v>
      </c>
      <c r="L34" s="70" t="s">
        <v>1881</v>
      </c>
      <c r="M34" s="70" t="s">
        <v>1599</v>
      </c>
    </row>
    <row r="35" spans="1:13" ht="33.75" x14ac:dyDescent="0.15">
      <c r="A35" s="120" t="s">
        <v>1996</v>
      </c>
      <c r="B35" s="117" t="s">
        <v>1630</v>
      </c>
      <c r="C35" s="117" t="s">
        <v>1937</v>
      </c>
      <c r="D35" s="117" t="s">
        <v>1635</v>
      </c>
      <c r="E35" s="117" t="s">
        <v>1827</v>
      </c>
      <c r="F35" s="117" t="s">
        <v>1255</v>
      </c>
      <c r="G35" s="117">
        <v>2</v>
      </c>
      <c r="H35" s="117" t="s">
        <v>1580</v>
      </c>
      <c r="I35" s="117" t="s">
        <v>1565</v>
      </c>
      <c r="J35" s="117" t="s">
        <v>1256</v>
      </c>
      <c r="K35" s="117">
        <v>2</v>
      </c>
      <c r="L35" s="117" t="s">
        <v>1258</v>
      </c>
      <c r="M35" s="117" t="s">
        <v>1607</v>
      </c>
    </row>
    <row r="36" spans="1:13" ht="33.75" x14ac:dyDescent="0.15">
      <c r="A36" s="73" t="s">
        <v>1996</v>
      </c>
      <c r="B36" s="70" t="s">
        <v>1630</v>
      </c>
      <c r="C36" s="73" t="s">
        <v>1937</v>
      </c>
      <c r="D36" s="70" t="s">
        <v>1635</v>
      </c>
      <c r="E36" s="70" t="s">
        <v>1827</v>
      </c>
      <c r="F36" s="73" t="s">
        <v>1255</v>
      </c>
      <c r="G36" s="70">
        <v>2</v>
      </c>
      <c r="H36" s="70" t="s">
        <v>1580</v>
      </c>
      <c r="I36" s="70" t="s">
        <v>1565</v>
      </c>
      <c r="J36" s="73" t="s">
        <v>1266</v>
      </c>
      <c r="K36" s="70">
        <v>2</v>
      </c>
      <c r="L36" s="70" t="s">
        <v>1542</v>
      </c>
      <c r="M36" s="70" t="s">
        <v>1607</v>
      </c>
    </row>
    <row r="37" spans="1:13" ht="33.75" x14ac:dyDescent="0.15">
      <c r="A37" s="120" t="s">
        <v>1996</v>
      </c>
      <c r="B37" s="117" t="s">
        <v>1630</v>
      </c>
      <c r="C37" s="117" t="s">
        <v>1937</v>
      </c>
      <c r="D37" s="117" t="s">
        <v>1635</v>
      </c>
      <c r="E37" s="117" t="s">
        <v>1827</v>
      </c>
      <c r="F37" s="117" t="s">
        <v>1255</v>
      </c>
      <c r="G37" s="117">
        <v>2</v>
      </c>
      <c r="H37" s="117" t="s">
        <v>1580</v>
      </c>
      <c r="I37" s="117" t="s">
        <v>1565</v>
      </c>
      <c r="J37" s="117" t="s">
        <v>1269</v>
      </c>
      <c r="K37" s="117">
        <v>2</v>
      </c>
      <c r="L37" s="117" t="s">
        <v>1543</v>
      </c>
      <c r="M37" s="117" t="s">
        <v>1607</v>
      </c>
    </row>
    <row r="38" spans="1:13" ht="33.75" x14ac:dyDescent="0.15">
      <c r="A38" s="73" t="s">
        <v>1996</v>
      </c>
      <c r="B38" s="70" t="s">
        <v>1630</v>
      </c>
      <c r="C38" s="73" t="s">
        <v>1937</v>
      </c>
      <c r="D38" s="70" t="s">
        <v>1635</v>
      </c>
      <c r="E38" s="70" t="s">
        <v>1827</v>
      </c>
      <c r="F38" s="73" t="s">
        <v>1259</v>
      </c>
      <c r="G38" s="70">
        <v>2</v>
      </c>
      <c r="H38" s="70" t="s">
        <v>1581</v>
      </c>
      <c r="I38" s="70" t="s">
        <v>1566</v>
      </c>
      <c r="J38" s="72" t="s">
        <v>1260</v>
      </c>
      <c r="K38" s="71">
        <v>2</v>
      </c>
      <c r="L38" s="71" t="s">
        <v>1262</v>
      </c>
      <c r="M38" s="72" t="s">
        <v>1597</v>
      </c>
    </row>
    <row r="39" spans="1:13" ht="33.75" x14ac:dyDescent="0.15">
      <c r="A39" s="120" t="s">
        <v>1996</v>
      </c>
      <c r="B39" s="117" t="s">
        <v>1630</v>
      </c>
      <c r="C39" s="117" t="s">
        <v>1937</v>
      </c>
      <c r="D39" s="117" t="s">
        <v>1635</v>
      </c>
      <c r="E39" s="117" t="s">
        <v>1827</v>
      </c>
      <c r="F39" s="117" t="s">
        <v>1259</v>
      </c>
      <c r="G39" s="117">
        <v>2</v>
      </c>
      <c r="H39" s="117" t="s">
        <v>1581</v>
      </c>
      <c r="I39" s="117" t="s">
        <v>1566</v>
      </c>
      <c r="J39" s="117" t="s">
        <v>1263</v>
      </c>
      <c r="K39" s="117">
        <v>2</v>
      </c>
      <c r="L39" s="117" t="s">
        <v>1265</v>
      </c>
      <c r="M39" s="117" t="s">
        <v>1597</v>
      </c>
    </row>
    <row r="40" spans="1:13" ht="22.5" x14ac:dyDescent="0.15">
      <c r="A40" s="73" t="s">
        <v>1997</v>
      </c>
      <c r="B40" s="70" t="s">
        <v>47</v>
      </c>
      <c r="C40" s="73" t="s">
        <v>1938</v>
      </c>
      <c r="D40" s="70" t="s">
        <v>1636</v>
      </c>
      <c r="E40" s="70" t="s">
        <v>1585</v>
      </c>
      <c r="F40" s="73" t="s">
        <v>936</v>
      </c>
      <c r="G40" s="70">
        <v>1</v>
      </c>
      <c r="H40" s="70" t="s">
        <v>1577</v>
      </c>
      <c r="I40" s="70" t="s">
        <v>1558</v>
      </c>
      <c r="J40" s="71" t="s">
        <v>24</v>
      </c>
      <c r="K40" s="71" t="s">
        <v>24</v>
      </c>
      <c r="L40" s="71" t="s">
        <v>24</v>
      </c>
      <c r="M40" s="70" t="s">
        <v>1632</v>
      </c>
    </row>
    <row r="41" spans="1:13" ht="22.5" x14ac:dyDescent="0.15">
      <c r="A41" s="120" t="s">
        <v>1997</v>
      </c>
      <c r="B41" s="117" t="s">
        <v>47</v>
      </c>
      <c r="C41" s="117" t="s">
        <v>1938</v>
      </c>
      <c r="D41" s="117" t="s">
        <v>1636</v>
      </c>
      <c r="E41" s="117" t="s">
        <v>1585</v>
      </c>
      <c r="F41" s="117" t="s">
        <v>938</v>
      </c>
      <c r="G41" s="117">
        <v>1</v>
      </c>
      <c r="H41" s="117" t="s">
        <v>1637</v>
      </c>
      <c r="I41" s="117" t="s">
        <v>1649</v>
      </c>
      <c r="J41" s="118" t="s">
        <v>939</v>
      </c>
      <c r="K41" s="118">
        <v>1</v>
      </c>
      <c r="L41" s="118" t="s">
        <v>1639</v>
      </c>
      <c r="M41" s="118" t="s">
        <v>1607</v>
      </c>
    </row>
    <row r="42" spans="1:13" ht="22.5" x14ac:dyDescent="0.15">
      <c r="A42" s="73" t="s">
        <v>1997</v>
      </c>
      <c r="B42" s="70" t="s">
        <v>47</v>
      </c>
      <c r="C42" s="73" t="s">
        <v>1938</v>
      </c>
      <c r="D42" s="70" t="s">
        <v>1636</v>
      </c>
      <c r="E42" s="70" t="s">
        <v>1585</v>
      </c>
      <c r="F42" s="73" t="s">
        <v>938</v>
      </c>
      <c r="G42" s="70">
        <v>1</v>
      </c>
      <c r="H42" s="70" t="s">
        <v>1637</v>
      </c>
      <c r="I42" s="70" t="s">
        <v>1649</v>
      </c>
      <c r="J42" s="73" t="s">
        <v>941</v>
      </c>
      <c r="K42" s="70">
        <v>1</v>
      </c>
      <c r="L42" s="70" t="s">
        <v>1638</v>
      </c>
      <c r="M42" s="71" t="s">
        <v>1607</v>
      </c>
    </row>
    <row r="43" spans="1:13" ht="33.75" x14ac:dyDescent="0.15">
      <c r="A43" s="120" t="s">
        <v>1997</v>
      </c>
      <c r="B43" s="117" t="s">
        <v>47</v>
      </c>
      <c r="C43" s="117" t="s">
        <v>1939</v>
      </c>
      <c r="D43" s="117" t="s">
        <v>1640</v>
      </c>
      <c r="E43" s="117" t="s">
        <v>1641</v>
      </c>
      <c r="F43" s="117" t="s">
        <v>944</v>
      </c>
      <c r="G43" s="117">
        <v>1</v>
      </c>
      <c r="H43" s="117" t="s">
        <v>1642</v>
      </c>
      <c r="I43" s="117" t="s">
        <v>1643</v>
      </c>
      <c r="J43" s="117" t="s">
        <v>945</v>
      </c>
      <c r="K43" s="117">
        <v>1</v>
      </c>
      <c r="L43" s="117" t="s">
        <v>768</v>
      </c>
      <c r="M43" s="117" t="s">
        <v>1599</v>
      </c>
    </row>
    <row r="44" spans="1:13" ht="33.75" x14ac:dyDescent="0.15">
      <c r="A44" s="73" t="s">
        <v>1997</v>
      </c>
      <c r="B44" s="70" t="s">
        <v>47</v>
      </c>
      <c r="C44" s="73" t="s">
        <v>1939</v>
      </c>
      <c r="D44" s="70" t="s">
        <v>1640</v>
      </c>
      <c r="E44" s="70" t="s">
        <v>1641</v>
      </c>
      <c r="F44" s="73" t="s">
        <v>944</v>
      </c>
      <c r="G44" s="70">
        <v>1</v>
      </c>
      <c r="H44" s="70" t="s">
        <v>1642</v>
      </c>
      <c r="I44" s="70" t="s">
        <v>1643</v>
      </c>
      <c r="J44" s="73" t="s">
        <v>947</v>
      </c>
      <c r="K44" s="70">
        <v>1</v>
      </c>
      <c r="L44" s="73" t="s">
        <v>949</v>
      </c>
      <c r="M44" s="70" t="s">
        <v>1599</v>
      </c>
    </row>
    <row r="45" spans="1:13" ht="33.75" x14ac:dyDescent="0.15">
      <c r="A45" s="120" t="s">
        <v>1997</v>
      </c>
      <c r="B45" s="117" t="s">
        <v>47</v>
      </c>
      <c r="C45" s="117" t="s">
        <v>1939</v>
      </c>
      <c r="D45" s="117" t="s">
        <v>1640</v>
      </c>
      <c r="E45" s="117" t="s">
        <v>1641</v>
      </c>
      <c r="F45" s="117" t="s">
        <v>970</v>
      </c>
      <c r="G45" s="117">
        <v>1</v>
      </c>
      <c r="H45" s="117" t="s">
        <v>1644</v>
      </c>
      <c r="I45" s="117" t="s">
        <v>1648</v>
      </c>
      <c r="J45" s="117" t="s">
        <v>971</v>
      </c>
      <c r="K45" s="117">
        <v>1</v>
      </c>
      <c r="L45" s="117" t="s">
        <v>973</v>
      </c>
      <c r="M45" s="117" t="s">
        <v>1599</v>
      </c>
    </row>
    <row r="46" spans="1:13" ht="33.75" x14ac:dyDescent="0.15">
      <c r="A46" s="73" t="s">
        <v>1997</v>
      </c>
      <c r="B46" s="70" t="s">
        <v>47</v>
      </c>
      <c r="C46" s="73" t="s">
        <v>1939</v>
      </c>
      <c r="D46" s="70" t="s">
        <v>1640</v>
      </c>
      <c r="E46" s="70" t="s">
        <v>1641</v>
      </c>
      <c r="F46" s="73" t="s">
        <v>970</v>
      </c>
      <c r="G46" s="70">
        <v>1</v>
      </c>
      <c r="H46" s="70" t="s">
        <v>1644</v>
      </c>
      <c r="I46" s="70" t="s">
        <v>1648</v>
      </c>
      <c r="J46" s="73" t="s">
        <v>974</v>
      </c>
      <c r="K46" s="70">
        <v>1</v>
      </c>
      <c r="L46" s="70" t="s">
        <v>976</v>
      </c>
      <c r="M46" s="70" t="s">
        <v>1599</v>
      </c>
    </row>
    <row r="47" spans="1:13" ht="33.75" x14ac:dyDescent="0.15">
      <c r="A47" s="120" t="s">
        <v>1997</v>
      </c>
      <c r="B47" s="117" t="s">
        <v>47</v>
      </c>
      <c r="C47" s="117" t="s">
        <v>1939</v>
      </c>
      <c r="D47" s="117" t="s">
        <v>1640</v>
      </c>
      <c r="E47" s="117" t="s">
        <v>1641</v>
      </c>
      <c r="F47" s="117" t="s">
        <v>970</v>
      </c>
      <c r="G47" s="117">
        <v>1</v>
      </c>
      <c r="H47" s="117" t="s">
        <v>1644</v>
      </c>
      <c r="I47" s="117" t="s">
        <v>1648</v>
      </c>
      <c r="J47" s="117" t="s">
        <v>984</v>
      </c>
      <c r="K47" s="117">
        <v>2</v>
      </c>
      <c r="L47" s="117" t="s">
        <v>1645</v>
      </c>
      <c r="M47" s="117" t="s">
        <v>1599</v>
      </c>
    </row>
    <row r="48" spans="1:13" ht="33.75" x14ac:dyDescent="0.15">
      <c r="A48" s="73" t="s">
        <v>1997</v>
      </c>
      <c r="B48" s="70" t="s">
        <v>47</v>
      </c>
      <c r="C48" s="73" t="s">
        <v>1939</v>
      </c>
      <c r="D48" s="70" t="s">
        <v>1640</v>
      </c>
      <c r="E48" s="70" t="s">
        <v>1641</v>
      </c>
      <c r="F48" s="73" t="s">
        <v>1297</v>
      </c>
      <c r="G48" s="70">
        <v>1</v>
      </c>
      <c r="H48" s="70" t="s">
        <v>1646</v>
      </c>
      <c r="I48" s="70" t="s">
        <v>1647</v>
      </c>
      <c r="J48" s="72" t="s">
        <v>1298</v>
      </c>
      <c r="K48" s="71">
        <v>2</v>
      </c>
      <c r="L48" s="72" t="s">
        <v>1300</v>
      </c>
      <c r="M48" s="71" t="s">
        <v>1599</v>
      </c>
    </row>
    <row r="49" spans="1:13" ht="33.75" x14ac:dyDescent="0.15">
      <c r="A49" s="120" t="s">
        <v>1997</v>
      </c>
      <c r="B49" s="117" t="s">
        <v>47</v>
      </c>
      <c r="C49" s="117" t="s">
        <v>1939</v>
      </c>
      <c r="D49" s="117" t="s">
        <v>1640</v>
      </c>
      <c r="E49" s="117" t="s">
        <v>1641</v>
      </c>
      <c r="F49" s="117" t="s">
        <v>967</v>
      </c>
      <c r="G49" s="117">
        <v>1</v>
      </c>
      <c r="H49" s="117" t="s">
        <v>1653</v>
      </c>
      <c r="I49" s="117" t="s">
        <v>1913</v>
      </c>
      <c r="J49" s="118" t="s">
        <v>24</v>
      </c>
      <c r="K49" s="118" t="s">
        <v>24</v>
      </c>
      <c r="L49" s="118" t="s">
        <v>24</v>
      </c>
      <c r="M49" s="117" t="s">
        <v>1607</v>
      </c>
    </row>
    <row r="50" spans="1:13" ht="33.75" x14ac:dyDescent="0.15">
      <c r="A50" s="73" t="s">
        <v>1997</v>
      </c>
      <c r="B50" s="70" t="s">
        <v>47</v>
      </c>
      <c r="C50" s="73" t="s">
        <v>1939</v>
      </c>
      <c r="D50" s="70" t="s">
        <v>1640</v>
      </c>
      <c r="E50" s="70" t="s">
        <v>1641</v>
      </c>
      <c r="F50" s="73" t="s">
        <v>977</v>
      </c>
      <c r="G50" s="70">
        <v>1</v>
      </c>
      <c r="H50" s="70" t="s">
        <v>1654</v>
      </c>
      <c r="I50" s="73" t="s">
        <v>1912</v>
      </c>
      <c r="J50" s="73" t="s">
        <v>978</v>
      </c>
      <c r="K50" s="70">
        <v>1</v>
      </c>
      <c r="L50" s="70" t="s">
        <v>980</v>
      </c>
      <c r="M50" s="70" t="s">
        <v>1599</v>
      </c>
    </row>
    <row r="51" spans="1:13" ht="33.75" x14ac:dyDescent="0.15">
      <c r="A51" s="120" t="s">
        <v>1997</v>
      </c>
      <c r="B51" s="117" t="s">
        <v>47</v>
      </c>
      <c r="C51" s="117" t="s">
        <v>1939</v>
      </c>
      <c r="D51" s="117" t="s">
        <v>1640</v>
      </c>
      <c r="E51" s="117" t="s">
        <v>1641</v>
      </c>
      <c r="F51" s="117" t="s">
        <v>977</v>
      </c>
      <c r="G51" s="117">
        <v>1</v>
      </c>
      <c r="H51" s="117" t="s">
        <v>1654</v>
      </c>
      <c r="I51" s="117" t="s">
        <v>1912</v>
      </c>
      <c r="J51" s="117" t="s">
        <v>981</v>
      </c>
      <c r="K51" s="117">
        <v>1</v>
      </c>
      <c r="L51" s="117" t="s">
        <v>1655</v>
      </c>
      <c r="M51" s="117" t="s">
        <v>1599</v>
      </c>
    </row>
    <row r="52" spans="1:13" ht="33.75" x14ac:dyDescent="0.15">
      <c r="A52" s="73" t="s">
        <v>1997</v>
      </c>
      <c r="B52" s="70" t="s">
        <v>47</v>
      </c>
      <c r="C52" s="73" t="s">
        <v>1939</v>
      </c>
      <c r="D52" s="70" t="s">
        <v>1640</v>
      </c>
      <c r="E52" s="70" t="s">
        <v>1641</v>
      </c>
      <c r="F52" s="73" t="s">
        <v>977</v>
      </c>
      <c r="G52" s="70">
        <v>1</v>
      </c>
      <c r="H52" s="70" t="s">
        <v>1654</v>
      </c>
      <c r="I52" s="73" t="s">
        <v>1912</v>
      </c>
      <c r="J52" s="73" t="s">
        <v>987</v>
      </c>
      <c r="K52" s="70">
        <v>2</v>
      </c>
      <c r="L52" s="70" t="s">
        <v>989</v>
      </c>
      <c r="M52" s="70" t="s">
        <v>1599</v>
      </c>
    </row>
    <row r="53" spans="1:13" ht="45.95" customHeight="1" x14ac:dyDescent="0.15">
      <c r="A53" s="120" t="s">
        <v>1997</v>
      </c>
      <c r="B53" s="117" t="s">
        <v>47</v>
      </c>
      <c r="C53" s="117" t="s">
        <v>1939</v>
      </c>
      <c r="D53" s="117" t="s">
        <v>1640</v>
      </c>
      <c r="E53" s="117" t="s">
        <v>1641</v>
      </c>
      <c r="F53" s="117" t="s">
        <v>990</v>
      </c>
      <c r="G53" s="117">
        <v>1</v>
      </c>
      <c r="H53" s="117" t="s">
        <v>1656</v>
      </c>
      <c r="I53" s="117" t="s">
        <v>1657</v>
      </c>
      <c r="J53" s="118" t="s">
        <v>24</v>
      </c>
      <c r="K53" s="118" t="s">
        <v>24</v>
      </c>
      <c r="L53" s="118" t="s">
        <v>24</v>
      </c>
      <c r="M53" s="117" t="s">
        <v>1599</v>
      </c>
    </row>
    <row r="54" spans="1:13" ht="33.75" x14ac:dyDescent="0.15">
      <c r="A54" s="73" t="s">
        <v>1997</v>
      </c>
      <c r="B54" s="70" t="s">
        <v>47</v>
      </c>
      <c r="C54" s="73" t="s">
        <v>1940</v>
      </c>
      <c r="D54" s="70" t="s">
        <v>1659</v>
      </c>
      <c r="E54" s="70" t="s">
        <v>1658</v>
      </c>
      <c r="F54" s="73" t="s">
        <v>956</v>
      </c>
      <c r="G54" s="70">
        <v>1</v>
      </c>
      <c r="H54" s="70" t="s">
        <v>1660</v>
      </c>
      <c r="I54" s="70" t="s">
        <v>1911</v>
      </c>
      <c r="J54" s="73" t="s">
        <v>957</v>
      </c>
      <c r="K54" s="70">
        <v>2</v>
      </c>
      <c r="L54" s="70" t="s">
        <v>1661</v>
      </c>
      <c r="M54" s="73" t="s">
        <v>1946</v>
      </c>
    </row>
    <row r="55" spans="1:13" ht="22.5" x14ac:dyDescent="0.15">
      <c r="A55" s="120" t="s">
        <v>1997</v>
      </c>
      <c r="B55" s="117" t="s">
        <v>47</v>
      </c>
      <c r="C55" s="117" t="s">
        <v>1941</v>
      </c>
      <c r="D55" s="117" t="s">
        <v>1662</v>
      </c>
      <c r="E55" s="117" t="s">
        <v>1663</v>
      </c>
      <c r="F55" s="117" t="s">
        <v>1303</v>
      </c>
      <c r="G55" s="117">
        <v>1</v>
      </c>
      <c r="H55" s="117" t="s">
        <v>183</v>
      </c>
      <c r="I55" s="117" t="s">
        <v>1664</v>
      </c>
      <c r="J55" s="117" t="s">
        <v>1304</v>
      </c>
      <c r="K55" s="117">
        <v>2</v>
      </c>
      <c r="L55" s="117" t="s">
        <v>184</v>
      </c>
      <c r="M55" s="117" t="s">
        <v>1599</v>
      </c>
    </row>
    <row r="56" spans="1:13" ht="22.5" x14ac:dyDescent="0.15">
      <c r="A56" s="73" t="s">
        <v>1997</v>
      </c>
      <c r="B56" s="70" t="s">
        <v>47</v>
      </c>
      <c r="C56" s="73" t="s">
        <v>1941</v>
      </c>
      <c r="D56" s="70" t="s">
        <v>1662</v>
      </c>
      <c r="E56" s="70" t="s">
        <v>1663</v>
      </c>
      <c r="F56" s="73" t="s">
        <v>1303</v>
      </c>
      <c r="G56" s="70">
        <v>1</v>
      </c>
      <c r="H56" s="70" t="s">
        <v>183</v>
      </c>
      <c r="I56" s="70" t="s">
        <v>1664</v>
      </c>
      <c r="J56" s="73" t="s">
        <v>1306</v>
      </c>
      <c r="K56" s="70">
        <v>2</v>
      </c>
      <c r="L56" s="70" t="s">
        <v>185</v>
      </c>
      <c r="M56" s="70" t="s">
        <v>1599</v>
      </c>
    </row>
    <row r="57" spans="1:13" ht="22.5" x14ac:dyDescent="0.15">
      <c r="A57" s="120" t="s">
        <v>1997</v>
      </c>
      <c r="B57" s="117" t="s">
        <v>47</v>
      </c>
      <c r="C57" s="117" t="s">
        <v>1941</v>
      </c>
      <c r="D57" s="117" t="s">
        <v>1662</v>
      </c>
      <c r="E57" s="117" t="s">
        <v>1663</v>
      </c>
      <c r="F57" s="117" t="s">
        <v>1313</v>
      </c>
      <c r="G57" s="117">
        <v>1</v>
      </c>
      <c r="H57" s="117" t="s">
        <v>1665</v>
      </c>
      <c r="I57" s="117" t="s">
        <v>1910</v>
      </c>
      <c r="J57" s="117" t="s">
        <v>1314</v>
      </c>
      <c r="K57" s="117">
        <v>1</v>
      </c>
      <c r="L57" s="117" t="s">
        <v>1666</v>
      </c>
      <c r="M57" s="117" t="s">
        <v>1599</v>
      </c>
    </row>
    <row r="58" spans="1:13" ht="22.5" x14ac:dyDescent="0.15">
      <c r="A58" s="73" t="s">
        <v>1997</v>
      </c>
      <c r="B58" s="70" t="s">
        <v>47</v>
      </c>
      <c r="C58" s="73" t="s">
        <v>1941</v>
      </c>
      <c r="D58" s="70" t="s">
        <v>1662</v>
      </c>
      <c r="E58" s="70" t="s">
        <v>1663</v>
      </c>
      <c r="F58" s="73" t="s">
        <v>1313</v>
      </c>
      <c r="G58" s="70">
        <v>1</v>
      </c>
      <c r="H58" s="70" t="s">
        <v>1665</v>
      </c>
      <c r="I58" s="70" t="s">
        <v>1910</v>
      </c>
      <c r="J58" s="73" t="s">
        <v>1318</v>
      </c>
      <c r="K58" s="70">
        <v>2</v>
      </c>
      <c r="L58" s="73" t="s">
        <v>1320</v>
      </c>
      <c r="M58" s="70" t="s">
        <v>1599</v>
      </c>
    </row>
    <row r="59" spans="1:13" ht="33.75" x14ac:dyDescent="0.15">
      <c r="A59" s="120" t="s">
        <v>1997</v>
      </c>
      <c r="B59" s="117" t="s">
        <v>47</v>
      </c>
      <c r="C59" s="117" t="s">
        <v>1941</v>
      </c>
      <c r="D59" s="117" t="s">
        <v>1662</v>
      </c>
      <c r="E59" s="117" t="s">
        <v>1663</v>
      </c>
      <c r="F59" s="117" t="s">
        <v>952</v>
      </c>
      <c r="G59" s="117">
        <v>1</v>
      </c>
      <c r="H59" s="117" t="s">
        <v>1667</v>
      </c>
      <c r="I59" s="117" t="s">
        <v>1668</v>
      </c>
      <c r="J59" s="117" t="s">
        <v>1950</v>
      </c>
      <c r="K59" s="117">
        <v>1</v>
      </c>
      <c r="L59" s="117" t="s">
        <v>1669</v>
      </c>
      <c r="M59" s="117" t="s">
        <v>1607</v>
      </c>
    </row>
    <row r="60" spans="1:13" ht="22.5" x14ac:dyDescent="0.15">
      <c r="A60" s="73" t="s">
        <v>1997</v>
      </c>
      <c r="B60" s="70" t="s">
        <v>47</v>
      </c>
      <c r="C60" s="73" t="s">
        <v>1941</v>
      </c>
      <c r="D60" s="70" t="s">
        <v>1662</v>
      </c>
      <c r="E60" s="70" t="s">
        <v>1663</v>
      </c>
      <c r="F60" s="73" t="s">
        <v>952</v>
      </c>
      <c r="G60" s="70">
        <v>1</v>
      </c>
      <c r="H60" s="70" t="s">
        <v>1667</v>
      </c>
      <c r="I60" s="70" t="s">
        <v>1668</v>
      </c>
      <c r="J60" s="72" t="s">
        <v>1951</v>
      </c>
      <c r="K60" s="71">
        <v>2</v>
      </c>
      <c r="L60" s="71" t="s">
        <v>1670</v>
      </c>
      <c r="M60" s="71" t="s">
        <v>1607</v>
      </c>
    </row>
    <row r="61" spans="1:13" ht="22.5" x14ac:dyDescent="0.15">
      <c r="A61" s="120" t="s">
        <v>1997</v>
      </c>
      <c r="B61" s="117" t="s">
        <v>47</v>
      </c>
      <c r="C61" s="117" t="s">
        <v>1941</v>
      </c>
      <c r="D61" s="117" t="s">
        <v>1662</v>
      </c>
      <c r="E61" s="117" t="s">
        <v>1663</v>
      </c>
      <c r="F61" s="117" t="s">
        <v>952</v>
      </c>
      <c r="G61" s="117">
        <v>1</v>
      </c>
      <c r="H61" s="117" t="s">
        <v>1667</v>
      </c>
      <c r="I61" s="117" t="s">
        <v>1668</v>
      </c>
      <c r="J61" s="118" t="s">
        <v>962</v>
      </c>
      <c r="K61" s="117">
        <v>2</v>
      </c>
      <c r="L61" s="118" t="s">
        <v>54</v>
      </c>
      <c r="M61" s="118" t="s">
        <v>1607</v>
      </c>
    </row>
    <row r="62" spans="1:13" ht="22.5" x14ac:dyDescent="0.15">
      <c r="A62" s="73" t="s">
        <v>1997</v>
      </c>
      <c r="B62" s="70" t="s">
        <v>47</v>
      </c>
      <c r="C62" s="73" t="s">
        <v>1941</v>
      </c>
      <c r="D62" s="70" t="s">
        <v>1662</v>
      </c>
      <c r="E62" s="70" t="s">
        <v>1663</v>
      </c>
      <c r="F62" s="73" t="s">
        <v>952</v>
      </c>
      <c r="G62" s="70">
        <v>1</v>
      </c>
      <c r="H62" s="70" t="s">
        <v>1667</v>
      </c>
      <c r="I62" s="70" t="s">
        <v>1668</v>
      </c>
      <c r="J62" s="72" t="s">
        <v>964</v>
      </c>
      <c r="K62" s="71">
        <v>2</v>
      </c>
      <c r="L62" s="71" t="s">
        <v>1671</v>
      </c>
      <c r="M62" s="71" t="s">
        <v>1607</v>
      </c>
    </row>
    <row r="63" spans="1:13" ht="22.5" x14ac:dyDescent="0.15">
      <c r="A63" s="120" t="s">
        <v>1997</v>
      </c>
      <c r="B63" s="117" t="s">
        <v>47</v>
      </c>
      <c r="C63" s="117" t="s">
        <v>1941</v>
      </c>
      <c r="D63" s="117" t="s">
        <v>1662</v>
      </c>
      <c r="E63" s="117" t="s">
        <v>1663</v>
      </c>
      <c r="F63" s="117" t="s">
        <v>952</v>
      </c>
      <c r="G63" s="117">
        <v>1</v>
      </c>
      <c r="H63" s="117" t="s">
        <v>1667</v>
      </c>
      <c r="I63" s="117" t="s">
        <v>1668</v>
      </c>
      <c r="J63" s="118" t="s">
        <v>1952</v>
      </c>
      <c r="K63" s="118">
        <v>2</v>
      </c>
      <c r="L63" s="117" t="s">
        <v>1672</v>
      </c>
      <c r="M63" s="117" t="s">
        <v>1607</v>
      </c>
    </row>
    <row r="64" spans="1:13" ht="33.75" x14ac:dyDescent="0.15">
      <c r="A64" s="73" t="s">
        <v>1997</v>
      </c>
      <c r="B64" s="70" t="s">
        <v>47</v>
      </c>
      <c r="C64" s="73" t="s">
        <v>1941</v>
      </c>
      <c r="D64" s="70" t="s">
        <v>1662</v>
      </c>
      <c r="E64" s="70" t="s">
        <v>1663</v>
      </c>
      <c r="F64" s="73" t="s">
        <v>1421</v>
      </c>
      <c r="G64" s="70">
        <v>1</v>
      </c>
      <c r="H64" s="70" t="s">
        <v>1673</v>
      </c>
      <c r="I64" s="70" t="s">
        <v>1674</v>
      </c>
      <c r="J64" s="72" t="s">
        <v>1422</v>
      </c>
      <c r="K64" s="71">
        <v>1</v>
      </c>
      <c r="L64" s="70" t="s">
        <v>1424</v>
      </c>
      <c r="M64" s="70" t="s">
        <v>1607</v>
      </c>
    </row>
    <row r="65" spans="1:13" ht="33.75" x14ac:dyDescent="0.15">
      <c r="A65" s="120" t="s">
        <v>1997</v>
      </c>
      <c r="B65" s="117" t="s">
        <v>47</v>
      </c>
      <c r="C65" s="117" t="s">
        <v>1941</v>
      </c>
      <c r="D65" s="117" t="s">
        <v>1662</v>
      </c>
      <c r="E65" s="117" t="s">
        <v>1663</v>
      </c>
      <c r="F65" s="117" t="s">
        <v>1421</v>
      </c>
      <c r="G65" s="117">
        <v>1</v>
      </c>
      <c r="H65" s="117" t="s">
        <v>1673</v>
      </c>
      <c r="I65" s="117" t="s">
        <v>1674</v>
      </c>
      <c r="J65" s="118" t="s">
        <v>1426</v>
      </c>
      <c r="K65" s="118">
        <v>2</v>
      </c>
      <c r="L65" s="117" t="s">
        <v>233</v>
      </c>
      <c r="M65" s="117" t="s">
        <v>1607</v>
      </c>
    </row>
    <row r="66" spans="1:13" ht="22.5" x14ac:dyDescent="0.15">
      <c r="A66" s="73" t="s">
        <v>1997</v>
      </c>
      <c r="B66" s="70" t="s">
        <v>47</v>
      </c>
      <c r="C66" s="73" t="s">
        <v>1941</v>
      </c>
      <c r="D66" s="70" t="s">
        <v>1662</v>
      </c>
      <c r="E66" s="70" t="s">
        <v>1663</v>
      </c>
      <c r="F66" s="73" t="s">
        <v>1310</v>
      </c>
      <c r="G66" s="70">
        <v>1</v>
      </c>
      <c r="H66" s="70" t="s">
        <v>1675</v>
      </c>
      <c r="I66" s="70" t="s">
        <v>1676</v>
      </c>
      <c r="J66" s="71" t="s">
        <v>24</v>
      </c>
      <c r="K66" s="71" t="s">
        <v>24</v>
      </c>
      <c r="L66" s="71" t="s">
        <v>24</v>
      </c>
      <c r="M66" s="70" t="s">
        <v>1599</v>
      </c>
    </row>
    <row r="67" spans="1:13" ht="67.5" x14ac:dyDescent="0.15">
      <c r="A67" s="120" t="s">
        <v>1998</v>
      </c>
      <c r="B67" s="117" t="s">
        <v>1677</v>
      </c>
      <c r="C67" s="117" t="s">
        <v>1678</v>
      </c>
      <c r="D67" s="117" t="s">
        <v>1679</v>
      </c>
      <c r="E67" s="117" t="s">
        <v>1680</v>
      </c>
      <c r="F67" s="117" t="s">
        <v>1457</v>
      </c>
      <c r="G67" s="117">
        <v>2</v>
      </c>
      <c r="H67" s="117" t="s">
        <v>1681</v>
      </c>
      <c r="I67" s="117" t="s">
        <v>1682</v>
      </c>
      <c r="J67" s="118" t="s">
        <v>1458</v>
      </c>
      <c r="K67" s="118">
        <v>2</v>
      </c>
      <c r="L67" s="117" t="s">
        <v>1882</v>
      </c>
      <c r="M67" s="117" t="s">
        <v>1632</v>
      </c>
    </row>
    <row r="68" spans="1:13" ht="33.75" x14ac:dyDescent="0.15">
      <c r="A68" s="70">
        <v>10</v>
      </c>
      <c r="B68" s="70" t="s">
        <v>1677</v>
      </c>
      <c r="C68" s="70" t="s">
        <v>1678</v>
      </c>
      <c r="D68" s="70" t="s">
        <v>1679</v>
      </c>
      <c r="E68" s="70" t="s">
        <v>1680</v>
      </c>
      <c r="F68" s="70" t="s">
        <v>1457</v>
      </c>
      <c r="G68" s="70">
        <v>2</v>
      </c>
      <c r="H68" s="70" t="s">
        <v>1681</v>
      </c>
      <c r="I68" s="70" t="s">
        <v>1682</v>
      </c>
      <c r="J68" s="71" t="s">
        <v>1461</v>
      </c>
      <c r="K68" s="71">
        <v>2</v>
      </c>
      <c r="L68" s="70" t="s">
        <v>1683</v>
      </c>
      <c r="M68" s="70" t="s">
        <v>1632</v>
      </c>
    </row>
    <row r="69" spans="1:13" ht="33.75" x14ac:dyDescent="0.15">
      <c r="A69" s="117">
        <v>10</v>
      </c>
      <c r="B69" s="117" t="s">
        <v>1677</v>
      </c>
      <c r="C69" s="117" t="s">
        <v>1678</v>
      </c>
      <c r="D69" s="117" t="s">
        <v>1679</v>
      </c>
      <c r="E69" s="117" t="s">
        <v>1680</v>
      </c>
      <c r="F69" s="117" t="s">
        <v>1466</v>
      </c>
      <c r="G69" s="117">
        <v>1</v>
      </c>
      <c r="H69" s="117" t="s">
        <v>1684</v>
      </c>
      <c r="I69" s="117" t="s">
        <v>1685</v>
      </c>
      <c r="J69" s="117" t="s">
        <v>1467</v>
      </c>
      <c r="K69" s="117">
        <v>2</v>
      </c>
      <c r="L69" s="117" t="s">
        <v>1686</v>
      </c>
      <c r="M69" s="117" t="s">
        <v>1607</v>
      </c>
    </row>
    <row r="70" spans="1:13" ht="33.75" x14ac:dyDescent="0.15">
      <c r="A70" s="70">
        <v>10</v>
      </c>
      <c r="B70" s="70" t="s">
        <v>1677</v>
      </c>
      <c r="C70" s="70" t="s">
        <v>1678</v>
      </c>
      <c r="D70" s="70" t="s">
        <v>1679</v>
      </c>
      <c r="E70" s="70" t="s">
        <v>1680</v>
      </c>
      <c r="F70" s="70" t="s">
        <v>1466</v>
      </c>
      <c r="G70" s="70">
        <v>1</v>
      </c>
      <c r="H70" s="70" t="s">
        <v>1684</v>
      </c>
      <c r="I70" s="70" t="s">
        <v>1685</v>
      </c>
      <c r="J70" s="71" t="s">
        <v>1470</v>
      </c>
      <c r="K70" s="71">
        <v>2</v>
      </c>
      <c r="L70" s="71" t="s">
        <v>1472</v>
      </c>
      <c r="M70" s="70" t="s">
        <v>1607</v>
      </c>
    </row>
    <row r="71" spans="1:13" ht="33.75" x14ac:dyDescent="0.15">
      <c r="A71" s="117">
        <v>11</v>
      </c>
      <c r="B71" s="117" t="s">
        <v>1687</v>
      </c>
      <c r="C71" s="117" t="s">
        <v>1688</v>
      </c>
      <c r="D71" s="117" t="s">
        <v>1689</v>
      </c>
      <c r="E71" s="117" t="s">
        <v>1690</v>
      </c>
      <c r="F71" s="117" t="s">
        <v>1197</v>
      </c>
      <c r="G71" s="117">
        <v>1</v>
      </c>
      <c r="H71" s="117" t="s">
        <v>1691</v>
      </c>
      <c r="I71" s="117" t="s">
        <v>1692</v>
      </c>
      <c r="J71" s="117" t="s">
        <v>1198</v>
      </c>
      <c r="K71" s="117">
        <v>1</v>
      </c>
      <c r="L71" s="117" t="s">
        <v>139</v>
      </c>
      <c r="M71" s="117" t="s">
        <v>1597</v>
      </c>
    </row>
    <row r="72" spans="1:13" ht="33.75" x14ac:dyDescent="0.15">
      <c r="A72" s="70">
        <v>11</v>
      </c>
      <c r="B72" s="70" t="s">
        <v>1687</v>
      </c>
      <c r="C72" s="70" t="s">
        <v>1688</v>
      </c>
      <c r="D72" s="70" t="s">
        <v>1689</v>
      </c>
      <c r="E72" s="70" t="s">
        <v>1690</v>
      </c>
      <c r="F72" s="70" t="s">
        <v>1203</v>
      </c>
      <c r="G72" s="70">
        <v>1</v>
      </c>
      <c r="H72" s="70" t="s">
        <v>141</v>
      </c>
      <c r="I72" s="70" t="s">
        <v>1693</v>
      </c>
      <c r="J72" s="70" t="s">
        <v>1204</v>
      </c>
      <c r="K72" s="70">
        <v>2</v>
      </c>
      <c r="L72" s="70" t="s">
        <v>142</v>
      </c>
      <c r="M72" s="73" t="s">
        <v>1597</v>
      </c>
    </row>
    <row r="73" spans="1:13" ht="33.75" x14ac:dyDescent="0.15">
      <c r="A73" s="117">
        <v>11</v>
      </c>
      <c r="B73" s="117" t="s">
        <v>1687</v>
      </c>
      <c r="C73" s="117" t="s">
        <v>1688</v>
      </c>
      <c r="D73" s="117" t="s">
        <v>1689</v>
      </c>
      <c r="E73" s="117" t="s">
        <v>1690</v>
      </c>
      <c r="F73" s="117" t="s">
        <v>1209</v>
      </c>
      <c r="G73" s="117">
        <v>1</v>
      </c>
      <c r="H73" s="117" t="s">
        <v>1694</v>
      </c>
      <c r="I73" s="117" t="s">
        <v>1695</v>
      </c>
      <c r="J73" s="117" t="s">
        <v>1210</v>
      </c>
      <c r="K73" s="117">
        <v>1</v>
      </c>
      <c r="L73" s="117" t="s">
        <v>1212</v>
      </c>
      <c r="M73" s="117" t="s">
        <v>1599</v>
      </c>
    </row>
    <row r="74" spans="1:13" ht="33.75" x14ac:dyDescent="0.15">
      <c r="A74" s="70">
        <v>11</v>
      </c>
      <c r="B74" s="70" t="s">
        <v>1687</v>
      </c>
      <c r="C74" s="70" t="s">
        <v>1688</v>
      </c>
      <c r="D74" s="70" t="s">
        <v>1689</v>
      </c>
      <c r="E74" s="70" t="s">
        <v>1690</v>
      </c>
      <c r="F74" s="70" t="s">
        <v>1219</v>
      </c>
      <c r="G74" s="70">
        <v>1</v>
      </c>
      <c r="H74" s="70" t="s">
        <v>1696</v>
      </c>
      <c r="I74" s="70" t="s">
        <v>1909</v>
      </c>
      <c r="J74" s="70" t="s">
        <v>1220</v>
      </c>
      <c r="K74" s="70">
        <v>1</v>
      </c>
      <c r="L74" s="70" t="s">
        <v>1222</v>
      </c>
      <c r="M74" s="70" t="s">
        <v>1599</v>
      </c>
    </row>
    <row r="75" spans="1:13" ht="33.75" x14ac:dyDescent="0.15">
      <c r="A75" s="117">
        <v>11</v>
      </c>
      <c r="B75" s="117" t="s">
        <v>1687</v>
      </c>
      <c r="C75" s="117" t="s">
        <v>1688</v>
      </c>
      <c r="D75" s="117" t="s">
        <v>1689</v>
      </c>
      <c r="E75" s="117" t="s">
        <v>1690</v>
      </c>
      <c r="F75" s="117" t="s">
        <v>1219</v>
      </c>
      <c r="G75" s="117">
        <v>1</v>
      </c>
      <c r="H75" s="117" t="s">
        <v>1696</v>
      </c>
      <c r="I75" s="117" t="s">
        <v>1909</v>
      </c>
      <c r="J75" s="117" t="s">
        <v>1223</v>
      </c>
      <c r="K75" s="117">
        <v>1</v>
      </c>
      <c r="L75" s="117" t="s">
        <v>1225</v>
      </c>
      <c r="M75" s="117" t="s">
        <v>1599</v>
      </c>
    </row>
    <row r="76" spans="1:13" ht="33.75" x14ac:dyDescent="0.15">
      <c r="A76" s="70">
        <v>11</v>
      </c>
      <c r="B76" s="70" t="s">
        <v>1687</v>
      </c>
      <c r="C76" s="70" t="s">
        <v>1688</v>
      </c>
      <c r="D76" s="70" t="s">
        <v>1689</v>
      </c>
      <c r="E76" s="70" t="s">
        <v>1690</v>
      </c>
      <c r="F76" s="73" t="s">
        <v>1227</v>
      </c>
      <c r="G76" s="70">
        <v>2</v>
      </c>
      <c r="H76" s="73" t="s">
        <v>1923</v>
      </c>
      <c r="I76" s="73" t="s">
        <v>1926</v>
      </c>
      <c r="J76" s="72" t="s">
        <v>24</v>
      </c>
      <c r="K76" s="72" t="s">
        <v>24</v>
      </c>
      <c r="L76" s="72" t="s">
        <v>24</v>
      </c>
      <c r="M76" s="73" t="s">
        <v>1599</v>
      </c>
    </row>
    <row r="77" spans="1:13" ht="33.75" x14ac:dyDescent="0.15">
      <c r="A77" s="117">
        <v>11</v>
      </c>
      <c r="B77" s="117" t="s">
        <v>1687</v>
      </c>
      <c r="C77" s="117" t="s">
        <v>1688</v>
      </c>
      <c r="D77" s="117" t="s">
        <v>1689</v>
      </c>
      <c r="E77" s="117" t="s">
        <v>1690</v>
      </c>
      <c r="F77" s="117" t="s">
        <v>1207</v>
      </c>
      <c r="G77" s="117">
        <v>1</v>
      </c>
      <c r="H77" s="117" t="s">
        <v>1924</v>
      </c>
      <c r="I77" s="117" t="s">
        <v>1925</v>
      </c>
      <c r="J77" s="118" t="s">
        <v>24</v>
      </c>
      <c r="K77" s="118" t="s">
        <v>24</v>
      </c>
      <c r="L77" s="118" t="s">
        <v>24</v>
      </c>
      <c r="M77" s="117" t="s">
        <v>1607</v>
      </c>
    </row>
    <row r="78" spans="1:13" ht="33.75" x14ac:dyDescent="0.15">
      <c r="A78" s="70">
        <v>11</v>
      </c>
      <c r="B78" s="70" t="s">
        <v>1687</v>
      </c>
      <c r="C78" s="70" t="s">
        <v>1698</v>
      </c>
      <c r="D78" s="70" t="s">
        <v>1697</v>
      </c>
      <c r="E78" s="70" t="s">
        <v>1699</v>
      </c>
      <c r="F78" s="70" t="s">
        <v>1247</v>
      </c>
      <c r="G78" s="70">
        <v>1</v>
      </c>
      <c r="H78" s="70" t="s">
        <v>1700</v>
      </c>
      <c r="I78" s="70" t="s">
        <v>1701</v>
      </c>
      <c r="J78" s="71" t="s">
        <v>24</v>
      </c>
      <c r="K78" s="71" t="s">
        <v>24</v>
      </c>
      <c r="L78" s="71" t="s">
        <v>24</v>
      </c>
      <c r="M78" s="70" t="s">
        <v>1607</v>
      </c>
    </row>
    <row r="79" spans="1:13" ht="33.75" x14ac:dyDescent="0.15">
      <c r="A79" s="117">
        <v>11</v>
      </c>
      <c r="B79" s="117" t="s">
        <v>1687</v>
      </c>
      <c r="C79" s="117" t="s">
        <v>1698</v>
      </c>
      <c r="D79" s="117" t="s">
        <v>1697</v>
      </c>
      <c r="E79" s="117" t="s">
        <v>1699</v>
      </c>
      <c r="F79" s="117" t="s">
        <v>1274</v>
      </c>
      <c r="G79" s="117">
        <v>1</v>
      </c>
      <c r="H79" s="117" t="s">
        <v>166</v>
      </c>
      <c r="I79" s="117" t="s">
        <v>1702</v>
      </c>
      <c r="J79" s="118" t="s">
        <v>24</v>
      </c>
      <c r="K79" s="118" t="s">
        <v>24</v>
      </c>
      <c r="L79" s="118" t="s">
        <v>24</v>
      </c>
      <c r="M79" s="118" t="s">
        <v>1607</v>
      </c>
    </row>
    <row r="80" spans="1:13" ht="33.75" x14ac:dyDescent="0.15">
      <c r="A80" s="70">
        <v>11</v>
      </c>
      <c r="B80" s="70" t="s">
        <v>1687</v>
      </c>
      <c r="C80" s="70" t="s">
        <v>1698</v>
      </c>
      <c r="D80" s="70" t="s">
        <v>1697</v>
      </c>
      <c r="E80" s="70" t="s">
        <v>1699</v>
      </c>
      <c r="F80" s="70" t="s">
        <v>1277</v>
      </c>
      <c r="G80" s="70">
        <v>1</v>
      </c>
      <c r="H80" s="70" t="s">
        <v>1703</v>
      </c>
      <c r="I80" s="70" t="s">
        <v>1704</v>
      </c>
      <c r="J80" s="71" t="s">
        <v>24</v>
      </c>
      <c r="K80" s="71" t="s">
        <v>24</v>
      </c>
      <c r="L80" s="71" t="s">
        <v>24</v>
      </c>
      <c r="M80" s="71" t="s">
        <v>1607</v>
      </c>
    </row>
    <row r="81" spans="1:13" ht="33.75" x14ac:dyDescent="0.15">
      <c r="A81" s="117">
        <v>11</v>
      </c>
      <c r="B81" s="117" t="s">
        <v>1687</v>
      </c>
      <c r="C81" s="117" t="s">
        <v>1698</v>
      </c>
      <c r="D81" s="117" t="s">
        <v>1697</v>
      </c>
      <c r="E81" s="117" t="s">
        <v>1699</v>
      </c>
      <c r="F81" s="117" t="s">
        <v>1280</v>
      </c>
      <c r="G81" s="117">
        <v>1</v>
      </c>
      <c r="H81" s="118" t="s">
        <v>172</v>
      </c>
      <c r="I81" s="118" t="s">
        <v>1705</v>
      </c>
      <c r="J81" s="118" t="s">
        <v>24</v>
      </c>
      <c r="K81" s="118" t="s">
        <v>24</v>
      </c>
      <c r="L81" s="118" t="s">
        <v>24</v>
      </c>
      <c r="M81" s="118" t="s">
        <v>1607</v>
      </c>
    </row>
    <row r="82" spans="1:13" ht="33.75" x14ac:dyDescent="0.15">
      <c r="A82" s="70">
        <v>11</v>
      </c>
      <c r="B82" s="70" t="s">
        <v>1687</v>
      </c>
      <c r="C82" s="70" t="s">
        <v>1698</v>
      </c>
      <c r="D82" s="70" t="s">
        <v>1697</v>
      </c>
      <c r="E82" s="70" t="s">
        <v>1699</v>
      </c>
      <c r="F82" s="70" t="s">
        <v>1272</v>
      </c>
      <c r="G82" s="70">
        <v>1</v>
      </c>
      <c r="H82" s="70" t="s">
        <v>1706</v>
      </c>
      <c r="I82" s="70" t="s">
        <v>1708</v>
      </c>
      <c r="J82" s="71" t="s">
        <v>24</v>
      </c>
      <c r="K82" s="71" t="s">
        <v>24</v>
      </c>
      <c r="L82" s="71" t="s">
        <v>24</v>
      </c>
      <c r="M82" s="71" t="s">
        <v>1607</v>
      </c>
    </row>
    <row r="83" spans="1:13" ht="33.75" x14ac:dyDescent="0.15">
      <c r="A83" s="117">
        <v>11</v>
      </c>
      <c r="B83" s="117" t="s">
        <v>1687</v>
      </c>
      <c r="C83" s="117" t="s">
        <v>1698</v>
      </c>
      <c r="D83" s="117" t="s">
        <v>1697</v>
      </c>
      <c r="E83" s="117" t="s">
        <v>1699</v>
      </c>
      <c r="F83" s="117" t="s">
        <v>1249</v>
      </c>
      <c r="G83" s="117">
        <v>1</v>
      </c>
      <c r="H83" s="117" t="s">
        <v>1707</v>
      </c>
      <c r="I83" s="117" t="s">
        <v>1709</v>
      </c>
      <c r="J83" s="118" t="s">
        <v>24</v>
      </c>
      <c r="K83" s="118" t="s">
        <v>24</v>
      </c>
      <c r="L83" s="118" t="s">
        <v>24</v>
      </c>
      <c r="M83" s="118" t="s">
        <v>1607</v>
      </c>
    </row>
    <row r="84" spans="1:13" ht="33.75" x14ac:dyDescent="0.15">
      <c r="A84" s="70">
        <v>11</v>
      </c>
      <c r="B84" s="70" t="s">
        <v>1687</v>
      </c>
      <c r="C84" s="70" t="s">
        <v>1698</v>
      </c>
      <c r="D84" s="70" t="s">
        <v>1697</v>
      </c>
      <c r="E84" s="70" t="s">
        <v>1699</v>
      </c>
      <c r="F84" s="70" t="s">
        <v>1282</v>
      </c>
      <c r="G84" s="70">
        <v>1</v>
      </c>
      <c r="H84" s="70" t="s">
        <v>175</v>
      </c>
      <c r="I84" s="70" t="s">
        <v>1710</v>
      </c>
      <c r="J84" s="71" t="s">
        <v>24</v>
      </c>
      <c r="K84" s="71" t="s">
        <v>24</v>
      </c>
      <c r="L84" s="71" t="s">
        <v>1711</v>
      </c>
      <c r="M84" s="71" t="s">
        <v>1607</v>
      </c>
    </row>
    <row r="85" spans="1:13" ht="33.75" x14ac:dyDescent="0.15">
      <c r="A85" s="117">
        <v>11</v>
      </c>
      <c r="B85" s="117" t="s">
        <v>1687</v>
      </c>
      <c r="C85" s="117" t="s">
        <v>1698</v>
      </c>
      <c r="D85" s="117" t="s">
        <v>1697</v>
      </c>
      <c r="E85" s="117" t="s">
        <v>1699</v>
      </c>
      <c r="F85" s="117" t="s">
        <v>1294</v>
      </c>
      <c r="G85" s="117">
        <v>1</v>
      </c>
      <c r="H85" s="117" t="s">
        <v>1712</v>
      </c>
      <c r="I85" s="117" t="s">
        <v>1713</v>
      </c>
      <c r="J85" s="118" t="s">
        <v>24</v>
      </c>
      <c r="K85" s="118" t="s">
        <v>24</v>
      </c>
      <c r="L85" s="118" t="s">
        <v>24</v>
      </c>
      <c r="M85" s="118" t="s">
        <v>1599</v>
      </c>
    </row>
    <row r="86" spans="1:13" ht="33.75" x14ac:dyDescent="0.15">
      <c r="A86" s="70">
        <v>11</v>
      </c>
      <c r="B86" s="70" t="s">
        <v>1687</v>
      </c>
      <c r="C86" s="70" t="s">
        <v>1698</v>
      </c>
      <c r="D86" s="70" t="s">
        <v>1697</v>
      </c>
      <c r="E86" s="70" t="s">
        <v>1699</v>
      </c>
      <c r="F86" s="70" t="s">
        <v>1230</v>
      </c>
      <c r="G86" s="70">
        <v>1</v>
      </c>
      <c r="H86" s="70" t="s">
        <v>1714</v>
      </c>
      <c r="I86" s="70" t="s">
        <v>1715</v>
      </c>
      <c r="J86" s="70" t="s">
        <v>1231</v>
      </c>
      <c r="K86" s="70">
        <v>2</v>
      </c>
      <c r="L86" s="70" t="s">
        <v>1716</v>
      </c>
      <c r="M86" s="73" t="s">
        <v>1946</v>
      </c>
    </row>
    <row r="87" spans="1:13" ht="33.75" x14ac:dyDescent="0.15">
      <c r="A87" s="117">
        <v>11</v>
      </c>
      <c r="B87" s="117" t="s">
        <v>1687</v>
      </c>
      <c r="C87" s="117" t="s">
        <v>1698</v>
      </c>
      <c r="D87" s="117" t="s">
        <v>1697</v>
      </c>
      <c r="E87" s="117" t="s">
        <v>1699</v>
      </c>
      <c r="F87" s="117" t="s">
        <v>1230</v>
      </c>
      <c r="G87" s="117">
        <v>1</v>
      </c>
      <c r="H87" s="117" t="s">
        <v>1714</v>
      </c>
      <c r="I87" s="117" t="s">
        <v>1715</v>
      </c>
      <c r="J87" s="117" t="s">
        <v>1234</v>
      </c>
      <c r="K87" s="117">
        <v>2</v>
      </c>
      <c r="L87" s="117" t="s">
        <v>1236</v>
      </c>
      <c r="M87" s="117" t="s">
        <v>1946</v>
      </c>
    </row>
    <row r="88" spans="1:13" ht="33.75" x14ac:dyDescent="0.15">
      <c r="A88" s="70">
        <v>11</v>
      </c>
      <c r="B88" s="70" t="s">
        <v>1687</v>
      </c>
      <c r="C88" s="70" t="s">
        <v>1698</v>
      </c>
      <c r="D88" s="70" t="s">
        <v>1697</v>
      </c>
      <c r="E88" s="70" t="s">
        <v>1699</v>
      </c>
      <c r="F88" s="70" t="s">
        <v>1230</v>
      </c>
      <c r="G88" s="70">
        <v>1</v>
      </c>
      <c r="H88" s="70" t="s">
        <v>1714</v>
      </c>
      <c r="I88" s="70" t="s">
        <v>1715</v>
      </c>
      <c r="J88" s="70" t="s">
        <v>1237</v>
      </c>
      <c r="K88" s="70">
        <v>2</v>
      </c>
      <c r="L88" s="70" t="s">
        <v>1239</v>
      </c>
      <c r="M88" s="73" t="s">
        <v>1946</v>
      </c>
    </row>
    <row r="89" spans="1:13" ht="33.75" x14ac:dyDescent="0.15">
      <c r="A89" s="117">
        <v>11</v>
      </c>
      <c r="B89" s="117" t="s">
        <v>1687</v>
      </c>
      <c r="C89" s="117" t="s">
        <v>1698</v>
      </c>
      <c r="D89" s="117" t="s">
        <v>1697</v>
      </c>
      <c r="E89" s="117" t="s">
        <v>1699</v>
      </c>
      <c r="F89" s="117" t="s">
        <v>1230</v>
      </c>
      <c r="G89" s="117">
        <v>1</v>
      </c>
      <c r="H89" s="117" t="s">
        <v>1714</v>
      </c>
      <c r="I89" s="117" t="s">
        <v>1715</v>
      </c>
      <c r="J89" s="117" t="s">
        <v>1240</v>
      </c>
      <c r="K89" s="117">
        <v>2</v>
      </c>
      <c r="L89" s="117" t="s">
        <v>1883</v>
      </c>
      <c r="M89" s="117" t="s">
        <v>1946</v>
      </c>
    </row>
    <row r="90" spans="1:13" ht="33.75" x14ac:dyDescent="0.15">
      <c r="A90" s="70">
        <v>11</v>
      </c>
      <c r="B90" s="70" t="s">
        <v>1687</v>
      </c>
      <c r="C90" s="70" t="s">
        <v>1698</v>
      </c>
      <c r="D90" s="70" t="s">
        <v>1697</v>
      </c>
      <c r="E90" s="70" t="s">
        <v>1699</v>
      </c>
      <c r="F90" s="70" t="s">
        <v>1230</v>
      </c>
      <c r="G90" s="70">
        <v>1</v>
      </c>
      <c r="H90" s="70" t="s">
        <v>1714</v>
      </c>
      <c r="I90" s="70" t="s">
        <v>1715</v>
      </c>
      <c r="J90" s="70" t="s">
        <v>1243</v>
      </c>
      <c r="K90" s="70">
        <v>2</v>
      </c>
      <c r="L90" s="70" t="s">
        <v>1884</v>
      </c>
      <c r="M90" s="73" t="s">
        <v>1946</v>
      </c>
    </row>
    <row r="91" spans="1:13" ht="22.5" x14ac:dyDescent="0.15">
      <c r="A91" s="117">
        <v>12</v>
      </c>
      <c r="B91" s="117" t="s">
        <v>1717</v>
      </c>
      <c r="C91" s="117" t="s">
        <v>1718</v>
      </c>
      <c r="D91" s="117" t="s">
        <v>1719</v>
      </c>
      <c r="E91" s="117" t="s">
        <v>1720</v>
      </c>
      <c r="F91" s="117" t="s">
        <v>1147</v>
      </c>
      <c r="G91" s="117">
        <v>1</v>
      </c>
      <c r="H91" s="117" t="s">
        <v>110</v>
      </c>
      <c r="I91" s="117" t="s">
        <v>1721</v>
      </c>
      <c r="J91" s="118" t="s">
        <v>24</v>
      </c>
      <c r="K91" s="118" t="s">
        <v>24</v>
      </c>
      <c r="L91" s="118" t="s">
        <v>24</v>
      </c>
      <c r="M91" s="117" t="s">
        <v>1599</v>
      </c>
    </row>
    <row r="92" spans="1:13" ht="45" x14ac:dyDescent="0.15">
      <c r="A92" s="70">
        <v>12</v>
      </c>
      <c r="B92" s="70" t="s">
        <v>1717</v>
      </c>
      <c r="C92" s="70" t="s">
        <v>1718</v>
      </c>
      <c r="D92" s="70" t="s">
        <v>1719</v>
      </c>
      <c r="E92" s="70" t="s">
        <v>1720</v>
      </c>
      <c r="F92" s="70" t="s">
        <v>1519</v>
      </c>
      <c r="G92" s="70">
        <v>1</v>
      </c>
      <c r="H92" s="70" t="s">
        <v>275</v>
      </c>
      <c r="I92" s="70" t="s">
        <v>1722</v>
      </c>
      <c r="J92" s="71" t="s">
        <v>1520</v>
      </c>
      <c r="K92" s="71">
        <v>1</v>
      </c>
      <c r="L92" s="71" t="s">
        <v>1723</v>
      </c>
      <c r="M92" s="71" t="s">
        <v>1599</v>
      </c>
    </row>
    <row r="93" spans="1:13" ht="33.75" x14ac:dyDescent="0.15">
      <c r="A93" s="117">
        <v>12</v>
      </c>
      <c r="B93" s="117" t="s">
        <v>1717</v>
      </c>
      <c r="C93" s="117" t="s">
        <v>1718</v>
      </c>
      <c r="D93" s="117" t="s">
        <v>1719</v>
      </c>
      <c r="E93" s="117" t="s">
        <v>1720</v>
      </c>
      <c r="F93" s="117" t="s">
        <v>1323</v>
      </c>
      <c r="G93" s="117">
        <v>1</v>
      </c>
      <c r="H93" s="117" t="s">
        <v>192</v>
      </c>
      <c r="I93" s="117" t="s">
        <v>1724</v>
      </c>
      <c r="J93" s="118" t="s">
        <v>24</v>
      </c>
      <c r="K93" s="118" t="s">
        <v>24</v>
      </c>
      <c r="L93" s="118" t="s">
        <v>24</v>
      </c>
      <c r="M93" s="118" t="s">
        <v>1607</v>
      </c>
    </row>
    <row r="94" spans="1:13" ht="22.5" x14ac:dyDescent="0.15">
      <c r="A94" s="70">
        <v>12</v>
      </c>
      <c r="B94" s="70" t="s">
        <v>1717</v>
      </c>
      <c r="C94" s="70" t="s">
        <v>1718</v>
      </c>
      <c r="D94" s="70" t="s">
        <v>1719</v>
      </c>
      <c r="E94" s="70" t="s">
        <v>1720</v>
      </c>
      <c r="F94" s="70" t="s">
        <v>1510</v>
      </c>
      <c r="G94" s="70">
        <v>1</v>
      </c>
      <c r="H94" s="70" t="s">
        <v>1725</v>
      </c>
      <c r="I94" s="70" t="s">
        <v>1726</v>
      </c>
      <c r="J94" s="70" t="s">
        <v>1511</v>
      </c>
      <c r="K94" s="70">
        <v>2</v>
      </c>
      <c r="L94" s="70" t="s">
        <v>1513</v>
      </c>
      <c r="M94" s="70" t="s">
        <v>1599</v>
      </c>
    </row>
    <row r="95" spans="1:13" ht="22.5" x14ac:dyDescent="0.15">
      <c r="A95" s="117">
        <v>12</v>
      </c>
      <c r="B95" s="117" t="s">
        <v>1717</v>
      </c>
      <c r="C95" s="117" t="s">
        <v>1718</v>
      </c>
      <c r="D95" s="117" t="s">
        <v>1719</v>
      </c>
      <c r="E95" s="117" t="s">
        <v>1720</v>
      </c>
      <c r="F95" s="117" t="s">
        <v>1510</v>
      </c>
      <c r="G95" s="117">
        <v>1</v>
      </c>
      <c r="H95" s="117" t="s">
        <v>1725</v>
      </c>
      <c r="I95" s="117" t="s">
        <v>1726</v>
      </c>
      <c r="J95" s="117" t="s">
        <v>1514</v>
      </c>
      <c r="K95" s="117">
        <v>2</v>
      </c>
      <c r="L95" s="117" t="s">
        <v>1516</v>
      </c>
      <c r="M95" s="117" t="s">
        <v>1599</v>
      </c>
    </row>
    <row r="96" spans="1:13" ht="33.75" x14ac:dyDescent="0.15">
      <c r="A96" s="70">
        <v>12</v>
      </c>
      <c r="B96" s="70" t="s">
        <v>1717</v>
      </c>
      <c r="C96" s="70" t="s">
        <v>1727</v>
      </c>
      <c r="D96" s="70" t="s">
        <v>194</v>
      </c>
      <c r="E96" s="70" t="s">
        <v>1728</v>
      </c>
      <c r="F96" s="70" t="s">
        <v>1327</v>
      </c>
      <c r="G96" s="70">
        <v>1</v>
      </c>
      <c r="H96" s="70" t="s">
        <v>1729</v>
      </c>
      <c r="I96" s="70" t="s">
        <v>1885</v>
      </c>
      <c r="J96" s="70" t="s">
        <v>1328</v>
      </c>
      <c r="K96" s="70">
        <v>1</v>
      </c>
      <c r="L96" s="70" t="s">
        <v>1330</v>
      </c>
      <c r="M96" s="73" t="s">
        <v>1946</v>
      </c>
    </row>
    <row r="97" spans="1:13" ht="33.75" x14ac:dyDescent="0.15">
      <c r="A97" s="117">
        <v>12</v>
      </c>
      <c r="B97" s="117" t="s">
        <v>1717</v>
      </c>
      <c r="C97" s="117" t="s">
        <v>1727</v>
      </c>
      <c r="D97" s="117" t="s">
        <v>194</v>
      </c>
      <c r="E97" s="117" t="s">
        <v>1728</v>
      </c>
      <c r="F97" s="117" t="s">
        <v>1327</v>
      </c>
      <c r="G97" s="117">
        <v>1</v>
      </c>
      <c r="H97" s="117" t="s">
        <v>1729</v>
      </c>
      <c r="I97" s="117" t="s">
        <v>1885</v>
      </c>
      <c r="J97" s="117" t="s">
        <v>1332</v>
      </c>
      <c r="K97" s="117">
        <v>1</v>
      </c>
      <c r="L97" s="117" t="s">
        <v>196</v>
      </c>
      <c r="M97" s="117" t="s">
        <v>1946</v>
      </c>
    </row>
    <row r="98" spans="1:13" ht="33.75" x14ac:dyDescent="0.15">
      <c r="A98" s="70">
        <v>12</v>
      </c>
      <c r="B98" s="70" t="s">
        <v>1717</v>
      </c>
      <c r="C98" s="70" t="s">
        <v>1727</v>
      </c>
      <c r="D98" s="70" t="s">
        <v>194</v>
      </c>
      <c r="E98" s="70" t="s">
        <v>1728</v>
      </c>
      <c r="F98" s="70" t="s">
        <v>1327</v>
      </c>
      <c r="G98" s="70">
        <v>1</v>
      </c>
      <c r="H98" s="70" t="s">
        <v>1729</v>
      </c>
      <c r="I98" s="70" t="s">
        <v>1885</v>
      </c>
      <c r="J98" s="70" t="s">
        <v>1334</v>
      </c>
      <c r="K98" s="70">
        <v>1</v>
      </c>
      <c r="L98" s="71" t="s">
        <v>1336</v>
      </c>
      <c r="M98" s="73" t="s">
        <v>1946</v>
      </c>
    </row>
    <row r="99" spans="1:13" ht="33.75" x14ac:dyDescent="0.15">
      <c r="A99" s="117">
        <v>12</v>
      </c>
      <c r="B99" s="117" t="s">
        <v>1717</v>
      </c>
      <c r="C99" s="117" t="s">
        <v>1727</v>
      </c>
      <c r="D99" s="117" t="s">
        <v>194</v>
      </c>
      <c r="E99" s="117" t="s">
        <v>1728</v>
      </c>
      <c r="F99" s="117" t="s">
        <v>1327</v>
      </c>
      <c r="G99" s="117">
        <v>1</v>
      </c>
      <c r="H99" s="117" t="s">
        <v>1729</v>
      </c>
      <c r="I99" s="117" t="s">
        <v>1885</v>
      </c>
      <c r="J99" s="117" t="s">
        <v>1730</v>
      </c>
      <c r="K99" s="118">
        <v>1</v>
      </c>
      <c r="L99" s="117" t="s">
        <v>1733</v>
      </c>
      <c r="M99" s="118" t="s">
        <v>1946</v>
      </c>
    </row>
    <row r="100" spans="1:13" ht="33.75" x14ac:dyDescent="0.15">
      <c r="A100" s="70">
        <v>12</v>
      </c>
      <c r="B100" s="70" t="s">
        <v>1717</v>
      </c>
      <c r="C100" s="70" t="s">
        <v>1727</v>
      </c>
      <c r="D100" s="70" t="s">
        <v>194</v>
      </c>
      <c r="E100" s="70" t="s">
        <v>1728</v>
      </c>
      <c r="F100" s="70" t="s">
        <v>1327</v>
      </c>
      <c r="G100" s="70">
        <v>1</v>
      </c>
      <c r="H100" s="70" t="s">
        <v>1729</v>
      </c>
      <c r="I100" s="70" t="s">
        <v>1885</v>
      </c>
      <c r="J100" s="70" t="s">
        <v>1731</v>
      </c>
      <c r="K100" s="71">
        <v>1</v>
      </c>
      <c r="L100" s="71" t="s">
        <v>1732</v>
      </c>
      <c r="M100" s="72" t="s">
        <v>1946</v>
      </c>
    </row>
    <row r="101" spans="1:13" ht="22.5" x14ac:dyDescent="0.15">
      <c r="A101" s="117">
        <v>12</v>
      </c>
      <c r="B101" s="117" t="s">
        <v>1717</v>
      </c>
      <c r="C101" s="117" t="s">
        <v>1734</v>
      </c>
      <c r="D101" s="117" t="s">
        <v>1735</v>
      </c>
      <c r="E101" s="117" t="s">
        <v>1736</v>
      </c>
      <c r="F101" s="117" t="s">
        <v>1361</v>
      </c>
      <c r="G101" s="117">
        <v>1</v>
      </c>
      <c r="H101" s="117" t="s">
        <v>213</v>
      </c>
      <c r="I101" s="117" t="s">
        <v>1737</v>
      </c>
      <c r="J101" s="118" t="s">
        <v>1362</v>
      </c>
      <c r="K101" s="118">
        <v>1</v>
      </c>
      <c r="L101" s="118" t="s">
        <v>1740</v>
      </c>
      <c r="M101" s="118" t="s">
        <v>1599</v>
      </c>
    </row>
    <row r="102" spans="1:13" ht="22.5" x14ac:dyDescent="0.15">
      <c r="A102" s="70">
        <v>12</v>
      </c>
      <c r="B102" s="70" t="s">
        <v>1717</v>
      </c>
      <c r="C102" s="70" t="s">
        <v>1734</v>
      </c>
      <c r="D102" s="70" t="s">
        <v>1735</v>
      </c>
      <c r="E102" s="70" t="s">
        <v>1736</v>
      </c>
      <c r="F102" s="70" t="s">
        <v>1361</v>
      </c>
      <c r="G102" s="70">
        <v>1</v>
      </c>
      <c r="H102" s="70" t="s">
        <v>213</v>
      </c>
      <c r="I102" s="70" t="s">
        <v>1737</v>
      </c>
      <c r="J102" s="71" t="s">
        <v>1366</v>
      </c>
      <c r="K102" s="71">
        <v>1</v>
      </c>
      <c r="L102" s="71" t="s">
        <v>215</v>
      </c>
      <c r="M102" s="71" t="s">
        <v>1599</v>
      </c>
    </row>
    <row r="103" spans="1:13" ht="33.75" x14ac:dyDescent="0.15">
      <c r="A103" s="117">
        <v>12</v>
      </c>
      <c r="B103" s="117" t="s">
        <v>1717</v>
      </c>
      <c r="C103" s="117" t="s">
        <v>1734</v>
      </c>
      <c r="D103" s="117" t="s">
        <v>1735</v>
      </c>
      <c r="E103" s="117" t="s">
        <v>1736</v>
      </c>
      <c r="F103" s="117" t="s">
        <v>1361</v>
      </c>
      <c r="G103" s="117">
        <v>1</v>
      </c>
      <c r="H103" s="117" t="s">
        <v>213</v>
      </c>
      <c r="I103" s="117" t="s">
        <v>1737</v>
      </c>
      <c r="J103" s="118" t="s">
        <v>1368</v>
      </c>
      <c r="K103" s="117">
        <v>2</v>
      </c>
      <c r="L103" s="117" t="s">
        <v>1739</v>
      </c>
      <c r="M103" s="118" t="s">
        <v>1599</v>
      </c>
    </row>
    <row r="104" spans="1:13" ht="22.5" x14ac:dyDescent="0.15">
      <c r="A104" s="70">
        <v>12</v>
      </c>
      <c r="B104" s="70" t="s">
        <v>1717</v>
      </c>
      <c r="C104" s="70" t="s">
        <v>1734</v>
      </c>
      <c r="D104" s="70" t="s">
        <v>1735</v>
      </c>
      <c r="E104" s="70" t="s">
        <v>1736</v>
      </c>
      <c r="F104" s="70" t="s">
        <v>1361</v>
      </c>
      <c r="G104" s="70">
        <v>1</v>
      </c>
      <c r="H104" s="70" t="s">
        <v>213</v>
      </c>
      <c r="I104" s="70" t="s">
        <v>1737</v>
      </c>
      <c r="J104" s="71" t="s">
        <v>1371</v>
      </c>
      <c r="K104" s="70">
        <v>2</v>
      </c>
      <c r="L104" s="70" t="s">
        <v>216</v>
      </c>
      <c r="M104" s="71" t="s">
        <v>1599</v>
      </c>
    </row>
    <row r="105" spans="1:13" ht="22.5" x14ac:dyDescent="0.15">
      <c r="A105" s="117">
        <v>12</v>
      </c>
      <c r="B105" s="117" t="s">
        <v>1717</v>
      </c>
      <c r="C105" s="117" t="s">
        <v>1734</v>
      </c>
      <c r="D105" s="117" t="s">
        <v>1735</v>
      </c>
      <c r="E105" s="117" t="s">
        <v>1736</v>
      </c>
      <c r="F105" s="117" t="s">
        <v>1361</v>
      </c>
      <c r="G105" s="117">
        <v>1</v>
      </c>
      <c r="H105" s="117" t="s">
        <v>213</v>
      </c>
      <c r="I105" s="117" t="s">
        <v>1737</v>
      </c>
      <c r="J105" s="118" t="s">
        <v>1375</v>
      </c>
      <c r="K105" s="117">
        <v>2</v>
      </c>
      <c r="L105" s="117" t="s">
        <v>1738</v>
      </c>
      <c r="M105" s="118" t="s">
        <v>1599</v>
      </c>
    </row>
    <row r="106" spans="1:13" ht="67.5" x14ac:dyDescent="0.15">
      <c r="A106" s="70">
        <v>12</v>
      </c>
      <c r="B106" s="70" t="s">
        <v>1717</v>
      </c>
      <c r="C106" s="70" t="s">
        <v>1741</v>
      </c>
      <c r="D106" s="70" t="s">
        <v>1742</v>
      </c>
      <c r="E106" s="70" t="s">
        <v>1743</v>
      </c>
      <c r="F106" s="70" t="s">
        <v>1383</v>
      </c>
      <c r="G106" s="70">
        <v>1</v>
      </c>
      <c r="H106" s="70" t="s">
        <v>1744</v>
      </c>
      <c r="I106" s="70" t="s">
        <v>1745</v>
      </c>
      <c r="J106" s="70" t="s">
        <v>1384</v>
      </c>
      <c r="K106" s="70">
        <v>1</v>
      </c>
      <c r="L106" s="73" t="s">
        <v>1922</v>
      </c>
      <c r="M106" s="70" t="s">
        <v>1599</v>
      </c>
    </row>
    <row r="107" spans="1:13" ht="33.75" x14ac:dyDescent="0.15">
      <c r="A107" s="117">
        <v>12</v>
      </c>
      <c r="B107" s="117" t="s">
        <v>1717</v>
      </c>
      <c r="C107" s="117" t="s">
        <v>1741</v>
      </c>
      <c r="D107" s="117" t="s">
        <v>1742</v>
      </c>
      <c r="E107" s="117" t="s">
        <v>1743</v>
      </c>
      <c r="F107" s="117" t="s">
        <v>1383</v>
      </c>
      <c r="G107" s="117">
        <v>1</v>
      </c>
      <c r="H107" s="117" t="s">
        <v>1744</v>
      </c>
      <c r="I107" s="117" t="s">
        <v>1745</v>
      </c>
      <c r="J107" s="117" t="s">
        <v>1387</v>
      </c>
      <c r="K107" s="117">
        <v>1</v>
      </c>
      <c r="L107" s="117" t="s">
        <v>222</v>
      </c>
      <c r="M107" s="117" t="s">
        <v>1599</v>
      </c>
    </row>
    <row r="108" spans="1:13" ht="33.75" x14ac:dyDescent="0.15">
      <c r="A108" s="70">
        <v>12</v>
      </c>
      <c r="B108" s="70" t="s">
        <v>1717</v>
      </c>
      <c r="C108" s="70" t="s">
        <v>1741</v>
      </c>
      <c r="D108" s="70" t="s">
        <v>1742</v>
      </c>
      <c r="E108" s="70" t="s">
        <v>1743</v>
      </c>
      <c r="F108" s="70" t="s">
        <v>1383</v>
      </c>
      <c r="G108" s="70">
        <v>1</v>
      </c>
      <c r="H108" s="70" t="s">
        <v>1744</v>
      </c>
      <c r="I108" s="70" t="s">
        <v>1745</v>
      </c>
      <c r="J108" s="70" t="s">
        <v>1404</v>
      </c>
      <c r="K108" s="71">
        <v>2</v>
      </c>
      <c r="L108" s="72" t="s">
        <v>1921</v>
      </c>
      <c r="M108" s="70" t="s">
        <v>1599</v>
      </c>
    </row>
    <row r="109" spans="1:13" ht="33.75" x14ac:dyDescent="0.15">
      <c r="A109" s="117">
        <v>12</v>
      </c>
      <c r="B109" s="117" t="s">
        <v>1717</v>
      </c>
      <c r="C109" s="117" t="s">
        <v>1741</v>
      </c>
      <c r="D109" s="117" t="s">
        <v>1742</v>
      </c>
      <c r="E109" s="117" t="s">
        <v>1743</v>
      </c>
      <c r="F109" s="117" t="s">
        <v>1383</v>
      </c>
      <c r="G109" s="117">
        <v>1</v>
      </c>
      <c r="H109" s="117" t="s">
        <v>1744</v>
      </c>
      <c r="I109" s="117" t="s">
        <v>1745</v>
      </c>
      <c r="J109" s="117" t="s">
        <v>1411</v>
      </c>
      <c r="K109" s="117">
        <v>2</v>
      </c>
      <c r="L109" s="117" t="s">
        <v>1920</v>
      </c>
      <c r="M109" s="117" t="s">
        <v>1599</v>
      </c>
    </row>
    <row r="110" spans="1:13" ht="33.75" x14ac:dyDescent="0.15">
      <c r="A110" s="70">
        <v>12</v>
      </c>
      <c r="B110" s="70" t="s">
        <v>1717</v>
      </c>
      <c r="C110" s="70" t="s">
        <v>1741</v>
      </c>
      <c r="D110" s="70" t="s">
        <v>1742</v>
      </c>
      <c r="E110" s="70" t="s">
        <v>1743</v>
      </c>
      <c r="F110" s="70" t="s">
        <v>1383</v>
      </c>
      <c r="G110" s="70">
        <v>1</v>
      </c>
      <c r="H110" s="70" t="s">
        <v>1744</v>
      </c>
      <c r="I110" s="70" t="s">
        <v>1745</v>
      </c>
      <c r="J110" s="70" t="s">
        <v>1414</v>
      </c>
      <c r="K110" s="70">
        <v>2</v>
      </c>
      <c r="L110" s="71" t="s">
        <v>1416</v>
      </c>
      <c r="M110" s="70" t="s">
        <v>1599</v>
      </c>
    </row>
    <row r="111" spans="1:13" ht="22.5" x14ac:dyDescent="0.15">
      <c r="A111" s="117">
        <v>12</v>
      </c>
      <c r="B111" s="117" t="s">
        <v>1717</v>
      </c>
      <c r="C111" s="117" t="s">
        <v>1741</v>
      </c>
      <c r="D111" s="117" t="s">
        <v>1742</v>
      </c>
      <c r="E111" s="117" t="s">
        <v>1743</v>
      </c>
      <c r="F111" s="117" t="s">
        <v>1389</v>
      </c>
      <c r="G111" s="117">
        <v>1</v>
      </c>
      <c r="H111" s="117" t="s">
        <v>1746</v>
      </c>
      <c r="I111" s="117" t="s">
        <v>1747</v>
      </c>
      <c r="J111" s="117" t="s">
        <v>1390</v>
      </c>
      <c r="K111" s="117">
        <v>1</v>
      </c>
      <c r="L111" s="117" t="s">
        <v>223</v>
      </c>
      <c r="M111" s="117" t="s">
        <v>1607</v>
      </c>
    </row>
    <row r="112" spans="1:13" ht="22.5" x14ac:dyDescent="0.15">
      <c r="A112" s="70">
        <v>12</v>
      </c>
      <c r="B112" s="70" t="s">
        <v>1717</v>
      </c>
      <c r="C112" s="70" t="s">
        <v>1741</v>
      </c>
      <c r="D112" s="70" t="s">
        <v>1742</v>
      </c>
      <c r="E112" s="70" t="s">
        <v>1743</v>
      </c>
      <c r="F112" s="70" t="s">
        <v>1389</v>
      </c>
      <c r="G112" s="70">
        <v>1</v>
      </c>
      <c r="H112" s="70" t="s">
        <v>1746</v>
      </c>
      <c r="I112" s="70" t="s">
        <v>1747</v>
      </c>
      <c r="J112" s="70" t="s">
        <v>1392</v>
      </c>
      <c r="K112" s="70">
        <v>1</v>
      </c>
      <c r="L112" s="70" t="s">
        <v>1394</v>
      </c>
      <c r="M112" s="70" t="s">
        <v>1607</v>
      </c>
    </row>
    <row r="113" spans="1:13" ht="22.5" x14ac:dyDescent="0.15">
      <c r="A113" s="117">
        <v>12</v>
      </c>
      <c r="B113" s="117" t="s">
        <v>1717</v>
      </c>
      <c r="C113" s="117" t="s">
        <v>1741</v>
      </c>
      <c r="D113" s="117" t="s">
        <v>1742</v>
      </c>
      <c r="E113" s="117" t="s">
        <v>1743</v>
      </c>
      <c r="F113" s="117" t="s">
        <v>1389</v>
      </c>
      <c r="G113" s="117">
        <v>1</v>
      </c>
      <c r="H113" s="117" t="s">
        <v>1746</v>
      </c>
      <c r="I113" s="117" t="s">
        <v>1747</v>
      </c>
      <c r="J113" s="117" t="s">
        <v>1398</v>
      </c>
      <c r="K113" s="118">
        <v>2</v>
      </c>
      <c r="L113" s="118" t="s">
        <v>1748</v>
      </c>
      <c r="M113" s="118" t="s">
        <v>1607</v>
      </c>
    </row>
    <row r="114" spans="1:13" ht="22.5" x14ac:dyDescent="0.15">
      <c r="A114" s="70">
        <v>12</v>
      </c>
      <c r="B114" s="70" t="s">
        <v>1717</v>
      </c>
      <c r="C114" s="70" t="s">
        <v>1741</v>
      </c>
      <c r="D114" s="70" t="s">
        <v>1742</v>
      </c>
      <c r="E114" s="70" t="s">
        <v>1743</v>
      </c>
      <c r="F114" s="70" t="s">
        <v>1389</v>
      </c>
      <c r="G114" s="70">
        <v>1</v>
      </c>
      <c r="H114" s="70" t="s">
        <v>1746</v>
      </c>
      <c r="I114" s="70" t="s">
        <v>1747</v>
      </c>
      <c r="J114" s="70" t="s">
        <v>1395</v>
      </c>
      <c r="K114" s="70">
        <v>2</v>
      </c>
      <c r="L114" s="70" t="s">
        <v>1749</v>
      </c>
      <c r="M114" s="70" t="s">
        <v>1607</v>
      </c>
    </row>
    <row r="115" spans="1:13" ht="22.5" x14ac:dyDescent="0.15">
      <c r="A115" s="117">
        <v>12</v>
      </c>
      <c r="B115" s="117" t="s">
        <v>1717</v>
      </c>
      <c r="C115" s="117" t="s">
        <v>1741</v>
      </c>
      <c r="D115" s="117" t="s">
        <v>1742</v>
      </c>
      <c r="E115" s="117" t="s">
        <v>1743</v>
      </c>
      <c r="F115" s="117" t="s">
        <v>1401</v>
      </c>
      <c r="G115" s="117">
        <v>1</v>
      </c>
      <c r="H115" s="117" t="s">
        <v>1750</v>
      </c>
      <c r="I115" s="117" t="s">
        <v>1886</v>
      </c>
      <c r="J115" s="118" t="s">
        <v>24</v>
      </c>
      <c r="K115" s="118" t="s">
        <v>24</v>
      </c>
      <c r="L115" s="118" t="s">
        <v>24</v>
      </c>
      <c r="M115" s="117" t="s">
        <v>1607</v>
      </c>
    </row>
    <row r="116" spans="1:13" ht="22.5" x14ac:dyDescent="0.15">
      <c r="A116" s="70">
        <v>12</v>
      </c>
      <c r="B116" s="70" t="s">
        <v>1717</v>
      </c>
      <c r="C116" s="70" t="s">
        <v>1741</v>
      </c>
      <c r="D116" s="70" t="s">
        <v>1742</v>
      </c>
      <c r="E116" s="70" t="s">
        <v>1743</v>
      </c>
      <c r="F116" s="70" t="s">
        <v>1418</v>
      </c>
      <c r="G116" s="70">
        <v>1</v>
      </c>
      <c r="H116" s="70" t="s">
        <v>228</v>
      </c>
      <c r="I116" s="70" t="s">
        <v>1887</v>
      </c>
      <c r="J116" s="71" t="s">
        <v>24</v>
      </c>
      <c r="K116" s="71" t="s">
        <v>24</v>
      </c>
      <c r="L116" s="71" t="s">
        <v>24</v>
      </c>
      <c r="M116" s="70" t="s">
        <v>1607</v>
      </c>
    </row>
    <row r="117" spans="1:13" ht="22.5" x14ac:dyDescent="0.15">
      <c r="A117" s="117">
        <v>12</v>
      </c>
      <c r="B117" s="117" t="s">
        <v>1717</v>
      </c>
      <c r="C117" s="117" t="s">
        <v>1753</v>
      </c>
      <c r="D117" s="117" t="s">
        <v>1751</v>
      </c>
      <c r="E117" s="117" t="s">
        <v>1752</v>
      </c>
      <c r="F117" s="117" t="s">
        <v>1434</v>
      </c>
      <c r="G117" s="117">
        <v>1</v>
      </c>
      <c r="H117" s="117" t="s">
        <v>1754</v>
      </c>
      <c r="I117" s="117" t="s">
        <v>1888</v>
      </c>
      <c r="J117" s="118" t="s">
        <v>24</v>
      </c>
      <c r="K117" s="118" t="s">
        <v>24</v>
      </c>
      <c r="L117" s="118" t="s">
        <v>24</v>
      </c>
      <c r="M117" s="117" t="s">
        <v>1607</v>
      </c>
    </row>
    <row r="118" spans="1:13" ht="45" x14ac:dyDescent="0.15">
      <c r="A118" s="70">
        <v>12</v>
      </c>
      <c r="B118" s="70" t="s">
        <v>1717</v>
      </c>
      <c r="C118" s="70" t="s">
        <v>1755</v>
      </c>
      <c r="D118" s="70" t="s">
        <v>198</v>
      </c>
      <c r="E118" s="70" t="s">
        <v>1756</v>
      </c>
      <c r="F118" s="70" t="s">
        <v>1341</v>
      </c>
      <c r="G118" s="70">
        <v>1</v>
      </c>
      <c r="H118" s="70" t="s">
        <v>198</v>
      </c>
      <c r="I118" s="70" t="s">
        <v>1757</v>
      </c>
      <c r="J118" s="70" t="s">
        <v>1342</v>
      </c>
      <c r="K118" s="70">
        <v>1</v>
      </c>
      <c r="L118" s="70" t="s">
        <v>1758</v>
      </c>
      <c r="M118" s="70" t="s">
        <v>1607</v>
      </c>
    </row>
    <row r="119" spans="1:13" ht="22.5" x14ac:dyDescent="0.15">
      <c r="A119" s="117">
        <v>12</v>
      </c>
      <c r="B119" s="117" t="s">
        <v>1717</v>
      </c>
      <c r="C119" s="117" t="s">
        <v>1755</v>
      </c>
      <c r="D119" s="117" t="s">
        <v>198</v>
      </c>
      <c r="E119" s="117" t="s">
        <v>1756</v>
      </c>
      <c r="F119" s="117" t="s">
        <v>1429</v>
      </c>
      <c r="G119" s="117">
        <v>1</v>
      </c>
      <c r="H119" s="117" t="s">
        <v>1759</v>
      </c>
      <c r="I119" s="117" t="s">
        <v>1760</v>
      </c>
      <c r="J119" s="118" t="s">
        <v>1430</v>
      </c>
      <c r="K119" s="118">
        <v>2</v>
      </c>
      <c r="L119" s="118" t="s">
        <v>1432</v>
      </c>
      <c r="M119" s="118" t="s">
        <v>1607</v>
      </c>
    </row>
    <row r="120" spans="1:13" ht="33.75" x14ac:dyDescent="0.15">
      <c r="A120" s="70">
        <v>12</v>
      </c>
      <c r="B120" s="70" t="s">
        <v>1717</v>
      </c>
      <c r="C120" s="70" t="s">
        <v>1761</v>
      </c>
      <c r="D120" s="70" t="s">
        <v>1762</v>
      </c>
      <c r="E120" s="70" t="s">
        <v>1763</v>
      </c>
      <c r="F120" s="70" t="s">
        <v>1534</v>
      </c>
      <c r="G120" s="70">
        <v>1</v>
      </c>
      <c r="H120" s="70" t="s">
        <v>1764</v>
      </c>
      <c r="I120" s="73" t="s">
        <v>1943</v>
      </c>
      <c r="J120" s="71" t="s">
        <v>24</v>
      </c>
      <c r="K120" s="71" t="s">
        <v>24</v>
      </c>
      <c r="L120" s="71" t="s">
        <v>24</v>
      </c>
      <c r="M120" s="71" t="s">
        <v>1599</v>
      </c>
    </row>
    <row r="121" spans="1:13" ht="33.75" x14ac:dyDescent="0.15">
      <c r="A121" s="117">
        <v>13</v>
      </c>
      <c r="B121" s="117" t="s">
        <v>1765</v>
      </c>
      <c r="C121" s="117" t="s">
        <v>1766</v>
      </c>
      <c r="D121" s="117" t="s">
        <v>1767</v>
      </c>
      <c r="E121" s="117" t="s">
        <v>1777</v>
      </c>
      <c r="F121" s="117" t="s">
        <v>1436</v>
      </c>
      <c r="G121" s="117">
        <v>1</v>
      </c>
      <c r="H121" s="117" t="s">
        <v>1768</v>
      </c>
      <c r="I121" s="117" t="s">
        <v>1889</v>
      </c>
      <c r="J121" s="118" t="s">
        <v>24</v>
      </c>
      <c r="K121" s="118" t="s">
        <v>24</v>
      </c>
      <c r="L121" s="118" t="s">
        <v>24</v>
      </c>
      <c r="M121" s="117" t="s">
        <v>1607</v>
      </c>
    </row>
    <row r="122" spans="1:13" ht="45" x14ac:dyDescent="0.15">
      <c r="A122" s="70">
        <v>13</v>
      </c>
      <c r="B122" s="70" t="s">
        <v>1765</v>
      </c>
      <c r="C122" s="70" t="s">
        <v>1766</v>
      </c>
      <c r="D122" s="70" t="s">
        <v>1767</v>
      </c>
      <c r="E122" s="70" t="s">
        <v>1777</v>
      </c>
      <c r="F122" s="70" t="s">
        <v>1438</v>
      </c>
      <c r="G122" s="70">
        <v>1</v>
      </c>
      <c r="H122" s="70" t="s">
        <v>241</v>
      </c>
      <c r="I122" s="70" t="s">
        <v>1769</v>
      </c>
      <c r="J122" s="70" t="s">
        <v>1442</v>
      </c>
      <c r="K122" s="70">
        <v>2</v>
      </c>
      <c r="L122" s="73" t="s">
        <v>1919</v>
      </c>
      <c r="M122" s="70" t="s">
        <v>1607</v>
      </c>
    </row>
    <row r="123" spans="1:13" ht="45" x14ac:dyDescent="0.15">
      <c r="A123" s="117">
        <v>13</v>
      </c>
      <c r="B123" s="117" t="s">
        <v>1765</v>
      </c>
      <c r="C123" s="117" t="s">
        <v>1766</v>
      </c>
      <c r="D123" s="117" t="s">
        <v>1767</v>
      </c>
      <c r="E123" s="117" t="s">
        <v>1777</v>
      </c>
      <c r="F123" s="117" t="s">
        <v>1438</v>
      </c>
      <c r="G123" s="117">
        <v>1</v>
      </c>
      <c r="H123" s="117" t="s">
        <v>241</v>
      </c>
      <c r="I123" s="117" t="s">
        <v>1769</v>
      </c>
      <c r="J123" s="117" t="s">
        <v>1445</v>
      </c>
      <c r="K123" s="117">
        <v>2</v>
      </c>
      <c r="L123" s="117" t="s">
        <v>1770</v>
      </c>
      <c r="M123" s="117" t="s">
        <v>1607</v>
      </c>
    </row>
    <row r="124" spans="1:13" ht="45" x14ac:dyDescent="0.15">
      <c r="A124" s="70">
        <v>13</v>
      </c>
      <c r="B124" s="70" t="s">
        <v>1765</v>
      </c>
      <c r="C124" s="70" t="s">
        <v>1766</v>
      </c>
      <c r="D124" s="70" t="s">
        <v>1767</v>
      </c>
      <c r="E124" s="70" t="s">
        <v>1777</v>
      </c>
      <c r="F124" s="70" t="s">
        <v>1438</v>
      </c>
      <c r="G124" s="70">
        <v>1</v>
      </c>
      <c r="H124" s="70" t="s">
        <v>241</v>
      </c>
      <c r="I124" s="70" t="s">
        <v>1769</v>
      </c>
      <c r="J124" s="70" t="s">
        <v>1448</v>
      </c>
      <c r="K124" s="70">
        <v>2</v>
      </c>
      <c r="L124" s="70" t="s">
        <v>1771</v>
      </c>
      <c r="M124" s="70" t="s">
        <v>1607</v>
      </c>
    </row>
    <row r="125" spans="1:13" ht="45" x14ac:dyDescent="0.15">
      <c r="A125" s="117">
        <v>13</v>
      </c>
      <c r="B125" s="117" t="s">
        <v>1765</v>
      </c>
      <c r="C125" s="117" t="s">
        <v>1766</v>
      </c>
      <c r="D125" s="117" t="s">
        <v>1767</v>
      </c>
      <c r="E125" s="117" t="s">
        <v>1777</v>
      </c>
      <c r="F125" s="117" t="s">
        <v>1438</v>
      </c>
      <c r="G125" s="117">
        <v>1</v>
      </c>
      <c r="H125" s="117" t="s">
        <v>241</v>
      </c>
      <c r="I125" s="117" t="s">
        <v>1769</v>
      </c>
      <c r="J125" s="117" t="s">
        <v>1439</v>
      </c>
      <c r="K125" s="117">
        <v>1</v>
      </c>
      <c r="L125" s="117" t="s">
        <v>1441</v>
      </c>
      <c r="M125" s="117" t="s">
        <v>1607</v>
      </c>
    </row>
    <row r="126" spans="1:13" ht="33.75" x14ac:dyDescent="0.15">
      <c r="A126" s="70">
        <v>13</v>
      </c>
      <c r="B126" s="70" t="s">
        <v>1765</v>
      </c>
      <c r="C126" s="70" t="s">
        <v>1766</v>
      </c>
      <c r="D126" s="70" t="s">
        <v>1767</v>
      </c>
      <c r="E126" s="70" t="s">
        <v>1777</v>
      </c>
      <c r="F126" s="70" t="s">
        <v>1452</v>
      </c>
      <c r="G126" s="70">
        <v>1</v>
      </c>
      <c r="H126" s="70" t="s">
        <v>1772</v>
      </c>
      <c r="I126" s="70" t="s">
        <v>1773</v>
      </c>
      <c r="J126" s="70" t="s">
        <v>1453</v>
      </c>
      <c r="K126" s="70">
        <v>2</v>
      </c>
      <c r="L126" s="70" t="s">
        <v>246</v>
      </c>
      <c r="M126" s="70" t="s">
        <v>1607</v>
      </c>
    </row>
    <row r="127" spans="1:13" ht="33.75" x14ac:dyDescent="0.15">
      <c r="A127" s="117">
        <v>13</v>
      </c>
      <c r="B127" s="117" t="s">
        <v>1765</v>
      </c>
      <c r="C127" s="117" t="s">
        <v>1774</v>
      </c>
      <c r="D127" s="117" t="s">
        <v>1775</v>
      </c>
      <c r="E127" s="117" t="s">
        <v>1776</v>
      </c>
      <c r="F127" s="117" t="s">
        <v>933</v>
      </c>
      <c r="G127" s="117">
        <v>1</v>
      </c>
      <c r="H127" s="117" t="s">
        <v>1778</v>
      </c>
      <c r="I127" s="117" t="s">
        <v>1779</v>
      </c>
      <c r="J127" s="118" t="s">
        <v>24</v>
      </c>
      <c r="K127" s="118" t="s">
        <v>24</v>
      </c>
      <c r="L127" s="118" t="s">
        <v>24</v>
      </c>
      <c r="M127" s="118" t="s">
        <v>1597</v>
      </c>
    </row>
    <row r="128" spans="1:13" ht="33.75" x14ac:dyDescent="0.15">
      <c r="A128" s="70">
        <v>13</v>
      </c>
      <c r="B128" s="70" t="s">
        <v>1765</v>
      </c>
      <c r="C128" s="70" t="s">
        <v>1774</v>
      </c>
      <c r="D128" s="70" t="s">
        <v>1775</v>
      </c>
      <c r="E128" s="70" t="s">
        <v>1776</v>
      </c>
      <c r="F128" s="70" t="s">
        <v>934</v>
      </c>
      <c r="G128" s="70">
        <v>1</v>
      </c>
      <c r="H128" s="70" t="s">
        <v>1780</v>
      </c>
      <c r="I128" s="70" t="s">
        <v>1781</v>
      </c>
      <c r="J128" s="71" t="s">
        <v>24</v>
      </c>
      <c r="K128" s="71" t="s">
        <v>24</v>
      </c>
      <c r="L128" s="71" t="s">
        <v>24</v>
      </c>
      <c r="M128" s="71" t="s">
        <v>1599</v>
      </c>
    </row>
    <row r="129" spans="1:13" ht="33.75" x14ac:dyDescent="0.15">
      <c r="A129" s="117">
        <v>13</v>
      </c>
      <c r="B129" s="117" t="s">
        <v>1765</v>
      </c>
      <c r="C129" s="117" t="s">
        <v>1774</v>
      </c>
      <c r="D129" s="117" t="s">
        <v>1775</v>
      </c>
      <c r="E129" s="117" t="s">
        <v>1776</v>
      </c>
      <c r="F129" s="117" t="s">
        <v>918</v>
      </c>
      <c r="G129" s="117">
        <v>1</v>
      </c>
      <c r="H129" s="117" t="s">
        <v>1782</v>
      </c>
      <c r="I129" s="117" t="s">
        <v>1908</v>
      </c>
      <c r="J129" s="118" t="s">
        <v>919</v>
      </c>
      <c r="K129" s="118">
        <v>1</v>
      </c>
      <c r="L129" s="118" t="s">
        <v>1917</v>
      </c>
      <c r="M129" s="118" t="s">
        <v>1607</v>
      </c>
    </row>
    <row r="130" spans="1:13" ht="33.75" x14ac:dyDescent="0.15">
      <c r="A130" s="70">
        <v>13</v>
      </c>
      <c r="B130" s="70" t="s">
        <v>1765</v>
      </c>
      <c r="C130" s="70" t="s">
        <v>1774</v>
      </c>
      <c r="D130" s="70" t="s">
        <v>1775</v>
      </c>
      <c r="E130" s="70" t="s">
        <v>1776</v>
      </c>
      <c r="F130" s="70" t="s">
        <v>918</v>
      </c>
      <c r="G130" s="70">
        <v>1</v>
      </c>
      <c r="H130" s="70" t="s">
        <v>1782</v>
      </c>
      <c r="I130" s="70" t="s">
        <v>1908</v>
      </c>
      <c r="J130" s="71" t="s">
        <v>922</v>
      </c>
      <c r="K130" s="71">
        <v>2</v>
      </c>
      <c r="L130" s="71" t="s">
        <v>1783</v>
      </c>
      <c r="M130" s="71" t="s">
        <v>1607</v>
      </c>
    </row>
    <row r="131" spans="1:13" ht="33.75" x14ac:dyDescent="0.15">
      <c r="A131" s="117">
        <v>13</v>
      </c>
      <c r="B131" s="117" t="s">
        <v>1765</v>
      </c>
      <c r="C131" s="117" t="s">
        <v>1774</v>
      </c>
      <c r="D131" s="117" t="s">
        <v>1775</v>
      </c>
      <c r="E131" s="117" t="s">
        <v>1776</v>
      </c>
      <c r="F131" s="117" t="s">
        <v>918</v>
      </c>
      <c r="G131" s="117">
        <v>1</v>
      </c>
      <c r="H131" s="117" t="s">
        <v>1782</v>
      </c>
      <c r="I131" s="117" t="s">
        <v>1908</v>
      </c>
      <c r="J131" s="118" t="s">
        <v>925</v>
      </c>
      <c r="K131" s="118">
        <v>2</v>
      </c>
      <c r="L131" s="118" t="s">
        <v>1784</v>
      </c>
      <c r="M131" s="118" t="s">
        <v>1607</v>
      </c>
    </row>
    <row r="132" spans="1:13" ht="33.75" x14ac:dyDescent="0.15">
      <c r="A132" s="70">
        <v>13</v>
      </c>
      <c r="B132" s="70" t="s">
        <v>1765</v>
      </c>
      <c r="C132" s="70" t="s">
        <v>1774</v>
      </c>
      <c r="D132" s="70" t="s">
        <v>1775</v>
      </c>
      <c r="E132" s="70" t="s">
        <v>1776</v>
      </c>
      <c r="F132" s="70" t="s">
        <v>918</v>
      </c>
      <c r="G132" s="70">
        <v>1</v>
      </c>
      <c r="H132" s="70" t="s">
        <v>1782</v>
      </c>
      <c r="I132" s="70" t="s">
        <v>1908</v>
      </c>
      <c r="J132" s="71" t="s">
        <v>930</v>
      </c>
      <c r="K132" s="70">
        <v>2</v>
      </c>
      <c r="L132" s="74" t="s">
        <v>932</v>
      </c>
      <c r="M132" s="70" t="s">
        <v>1607</v>
      </c>
    </row>
    <row r="133" spans="1:13" ht="45" x14ac:dyDescent="0.15">
      <c r="A133" s="117">
        <v>13</v>
      </c>
      <c r="B133" s="117" t="s">
        <v>1765</v>
      </c>
      <c r="C133" s="117" t="s">
        <v>1774</v>
      </c>
      <c r="D133" s="117" t="s">
        <v>1775</v>
      </c>
      <c r="E133" s="117" t="s">
        <v>1776</v>
      </c>
      <c r="F133" s="117" t="s">
        <v>1180</v>
      </c>
      <c r="G133" s="117">
        <v>1</v>
      </c>
      <c r="H133" s="117" t="s">
        <v>1785</v>
      </c>
      <c r="I133" s="117" t="s">
        <v>1890</v>
      </c>
      <c r="J133" s="118" t="s">
        <v>24</v>
      </c>
      <c r="K133" s="118" t="s">
        <v>24</v>
      </c>
      <c r="L133" s="118" t="s">
        <v>24</v>
      </c>
      <c r="M133" s="117" t="s">
        <v>1945</v>
      </c>
    </row>
    <row r="134" spans="1:13" ht="56.25" x14ac:dyDescent="0.15">
      <c r="A134" s="70">
        <v>14</v>
      </c>
      <c r="B134" s="70" t="s">
        <v>1916</v>
      </c>
      <c r="C134" s="70" t="s">
        <v>1787</v>
      </c>
      <c r="D134" s="70" t="s">
        <v>1786</v>
      </c>
      <c r="E134" s="70" t="s">
        <v>1788</v>
      </c>
      <c r="F134" s="70" t="s">
        <v>883</v>
      </c>
      <c r="G134" s="70">
        <v>1</v>
      </c>
      <c r="H134" s="70" t="s">
        <v>1789</v>
      </c>
      <c r="I134" s="70" t="s">
        <v>1891</v>
      </c>
      <c r="J134" s="71" t="s">
        <v>884</v>
      </c>
      <c r="K134" s="71">
        <v>1</v>
      </c>
      <c r="L134" s="71" t="s">
        <v>886</v>
      </c>
      <c r="M134" s="71" t="s">
        <v>1603</v>
      </c>
    </row>
    <row r="135" spans="1:13" ht="56.25" x14ac:dyDescent="0.15">
      <c r="A135" s="117">
        <v>14</v>
      </c>
      <c r="B135" s="117" t="s">
        <v>1916</v>
      </c>
      <c r="C135" s="117" t="s">
        <v>1787</v>
      </c>
      <c r="D135" s="117" t="s">
        <v>1786</v>
      </c>
      <c r="E135" s="117" t="s">
        <v>1788</v>
      </c>
      <c r="F135" s="117" t="s">
        <v>1790</v>
      </c>
      <c r="G135" s="117">
        <v>1</v>
      </c>
      <c r="H135" s="117" t="s">
        <v>1791</v>
      </c>
      <c r="I135" s="117" t="s">
        <v>1892</v>
      </c>
      <c r="J135" s="118" t="s">
        <v>24</v>
      </c>
      <c r="K135" s="118" t="s">
        <v>24</v>
      </c>
      <c r="L135" s="117" t="s">
        <v>1792</v>
      </c>
      <c r="M135" s="117" t="s">
        <v>1607</v>
      </c>
    </row>
    <row r="136" spans="1:13" ht="56.25" x14ac:dyDescent="0.15">
      <c r="A136" s="70">
        <v>14</v>
      </c>
      <c r="B136" s="70" t="s">
        <v>1916</v>
      </c>
      <c r="C136" s="70" t="s">
        <v>1787</v>
      </c>
      <c r="D136" s="70" t="s">
        <v>1786</v>
      </c>
      <c r="E136" s="70" t="s">
        <v>1788</v>
      </c>
      <c r="F136" s="70" t="s">
        <v>1793</v>
      </c>
      <c r="G136" s="70">
        <v>1</v>
      </c>
      <c r="H136" s="70" t="s">
        <v>1794</v>
      </c>
      <c r="I136" s="70" t="s">
        <v>1795</v>
      </c>
      <c r="J136" s="71" t="s">
        <v>24</v>
      </c>
      <c r="K136" s="71" t="s">
        <v>24</v>
      </c>
      <c r="L136" s="70" t="s">
        <v>1792</v>
      </c>
      <c r="M136" s="70" t="s">
        <v>1607</v>
      </c>
    </row>
    <row r="137" spans="1:13" ht="33.75" x14ac:dyDescent="0.15">
      <c r="A137" s="117">
        <v>14</v>
      </c>
      <c r="B137" s="117" t="s">
        <v>1916</v>
      </c>
      <c r="C137" s="117" t="s">
        <v>1796</v>
      </c>
      <c r="D137" s="117" t="s">
        <v>1797</v>
      </c>
      <c r="E137" s="117" t="s">
        <v>1818</v>
      </c>
      <c r="F137" s="117" t="s">
        <v>1474</v>
      </c>
      <c r="G137" s="117">
        <v>1</v>
      </c>
      <c r="H137" s="117" t="s">
        <v>1798</v>
      </c>
      <c r="I137" s="117" t="s">
        <v>1893</v>
      </c>
      <c r="J137" s="117" t="s">
        <v>1475</v>
      </c>
      <c r="K137" s="117">
        <v>1</v>
      </c>
      <c r="L137" s="117" t="s">
        <v>1477</v>
      </c>
      <c r="M137" s="117" t="s">
        <v>1947</v>
      </c>
    </row>
    <row r="138" spans="1:13" ht="33.75" x14ac:dyDescent="0.15">
      <c r="A138" s="70">
        <v>14</v>
      </c>
      <c r="B138" s="70" t="s">
        <v>1916</v>
      </c>
      <c r="C138" s="70" t="s">
        <v>1796</v>
      </c>
      <c r="D138" s="70" t="s">
        <v>1797</v>
      </c>
      <c r="E138" s="70" t="s">
        <v>1818</v>
      </c>
      <c r="F138" s="70" t="s">
        <v>1523</v>
      </c>
      <c r="G138" s="70">
        <v>1</v>
      </c>
      <c r="H138" s="70" t="s">
        <v>1799</v>
      </c>
      <c r="I138" s="70" t="s">
        <v>1894</v>
      </c>
      <c r="J138" s="71" t="s">
        <v>1524</v>
      </c>
      <c r="K138" s="71">
        <v>1</v>
      </c>
      <c r="L138" s="71" t="s">
        <v>1800</v>
      </c>
      <c r="M138" s="71" t="s">
        <v>1599</v>
      </c>
    </row>
    <row r="139" spans="1:13" ht="33.75" x14ac:dyDescent="0.15">
      <c r="A139" s="117">
        <v>14</v>
      </c>
      <c r="B139" s="117" t="s">
        <v>1916</v>
      </c>
      <c r="C139" s="117" t="s">
        <v>1796</v>
      </c>
      <c r="D139" s="117" t="s">
        <v>1797</v>
      </c>
      <c r="E139" s="117" t="s">
        <v>1818</v>
      </c>
      <c r="F139" s="117" t="s">
        <v>1527</v>
      </c>
      <c r="G139" s="117">
        <v>2</v>
      </c>
      <c r="H139" s="117" t="s">
        <v>1801</v>
      </c>
      <c r="I139" s="117" t="s">
        <v>1895</v>
      </c>
      <c r="J139" s="118" t="s">
        <v>24</v>
      </c>
      <c r="K139" s="118" t="s">
        <v>24</v>
      </c>
      <c r="L139" s="118" t="s">
        <v>24</v>
      </c>
      <c r="M139" s="117" t="s">
        <v>1607</v>
      </c>
    </row>
    <row r="140" spans="1:13" ht="33.75" x14ac:dyDescent="0.15">
      <c r="A140" s="70">
        <v>14</v>
      </c>
      <c r="B140" s="70" t="s">
        <v>1916</v>
      </c>
      <c r="C140" s="70" t="s">
        <v>1796</v>
      </c>
      <c r="D140" s="70" t="s">
        <v>1797</v>
      </c>
      <c r="E140" s="70" t="s">
        <v>1818</v>
      </c>
      <c r="F140" s="70" t="s">
        <v>1528</v>
      </c>
      <c r="G140" s="71" t="s">
        <v>24</v>
      </c>
      <c r="H140" s="70" t="s">
        <v>1545</v>
      </c>
      <c r="I140" s="73" t="s">
        <v>1545</v>
      </c>
      <c r="J140" s="71" t="s">
        <v>24</v>
      </c>
      <c r="K140" s="71" t="s">
        <v>24</v>
      </c>
      <c r="L140" s="71" t="s">
        <v>24</v>
      </c>
      <c r="M140" s="71" t="s">
        <v>24</v>
      </c>
    </row>
    <row r="141" spans="1:13" ht="33.75" x14ac:dyDescent="0.15">
      <c r="A141" s="117">
        <v>14</v>
      </c>
      <c r="B141" s="117" t="s">
        <v>1916</v>
      </c>
      <c r="C141" s="117" t="s">
        <v>1796</v>
      </c>
      <c r="D141" s="117" t="s">
        <v>1797</v>
      </c>
      <c r="E141" s="117" t="s">
        <v>1818</v>
      </c>
      <c r="F141" s="117" t="s">
        <v>1484</v>
      </c>
      <c r="G141" s="117">
        <v>1</v>
      </c>
      <c r="H141" s="117" t="s">
        <v>1802</v>
      </c>
      <c r="I141" s="117" t="s">
        <v>1803</v>
      </c>
      <c r="J141" s="118" t="s">
        <v>1485</v>
      </c>
      <c r="K141" s="118">
        <v>1</v>
      </c>
      <c r="L141" s="118" t="s">
        <v>1804</v>
      </c>
      <c r="M141" s="118" t="s">
        <v>1607</v>
      </c>
    </row>
    <row r="142" spans="1:13" ht="33.75" x14ac:dyDescent="0.15">
      <c r="A142" s="70">
        <v>14</v>
      </c>
      <c r="B142" s="70" t="s">
        <v>1916</v>
      </c>
      <c r="C142" s="70" t="s">
        <v>1796</v>
      </c>
      <c r="D142" s="70" t="s">
        <v>1797</v>
      </c>
      <c r="E142" s="70" t="s">
        <v>1818</v>
      </c>
      <c r="F142" s="70" t="s">
        <v>1506</v>
      </c>
      <c r="G142" s="70">
        <v>1</v>
      </c>
      <c r="H142" s="70" t="s">
        <v>1805</v>
      </c>
      <c r="I142" s="70" t="s">
        <v>1896</v>
      </c>
      <c r="J142" s="70" t="s">
        <v>1507</v>
      </c>
      <c r="K142" s="70">
        <v>1</v>
      </c>
      <c r="L142" s="70" t="s">
        <v>1806</v>
      </c>
      <c r="M142" s="70" t="s">
        <v>1607</v>
      </c>
    </row>
    <row r="143" spans="1:13" ht="33.75" x14ac:dyDescent="0.15">
      <c r="A143" s="117">
        <v>14</v>
      </c>
      <c r="B143" s="117" t="s">
        <v>1916</v>
      </c>
      <c r="C143" s="117" t="s">
        <v>1796</v>
      </c>
      <c r="D143" s="117" t="s">
        <v>1797</v>
      </c>
      <c r="E143" s="117" t="s">
        <v>1818</v>
      </c>
      <c r="F143" s="117" t="s">
        <v>1500</v>
      </c>
      <c r="G143" s="117">
        <v>1</v>
      </c>
      <c r="H143" s="117" t="s">
        <v>1807</v>
      </c>
      <c r="I143" s="117" t="s">
        <v>1897</v>
      </c>
      <c r="J143" s="117" t="s">
        <v>1501</v>
      </c>
      <c r="K143" s="117">
        <v>1</v>
      </c>
      <c r="L143" s="117" t="s">
        <v>1808</v>
      </c>
      <c r="M143" s="117" t="s">
        <v>1603</v>
      </c>
    </row>
    <row r="144" spans="1:13" ht="33.75" x14ac:dyDescent="0.15">
      <c r="A144" s="70">
        <v>14</v>
      </c>
      <c r="B144" s="70" t="s">
        <v>1916</v>
      </c>
      <c r="C144" s="70" t="s">
        <v>1796</v>
      </c>
      <c r="D144" s="70" t="s">
        <v>1797</v>
      </c>
      <c r="E144" s="70" t="s">
        <v>1818</v>
      </c>
      <c r="F144" s="70" t="s">
        <v>1498</v>
      </c>
      <c r="G144" s="70">
        <v>1</v>
      </c>
      <c r="H144" s="70" t="s">
        <v>1809</v>
      </c>
      <c r="I144" s="70" t="s">
        <v>1898</v>
      </c>
      <c r="J144" s="71" t="s">
        <v>24</v>
      </c>
      <c r="K144" s="71" t="s">
        <v>24</v>
      </c>
      <c r="L144" s="71" t="s">
        <v>24</v>
      </c>
      <c r="M144" s="70" t="s">
        <v>1607</v>
      </c>
    </row>
    <row r="145" spans="1:13" ht="33.75" x14ac:dyDescent="0.15">
      <c r="A145" s="117">
        <v>14</v>
      </c>
      <c r="B145" s="117" t="s">
        <v>1916</v>
      </c>
      <c r="C145" s="117" t="s">
        <v>1796</v>
      </c>
      <c r="D145" s="117" t="s">
        <v>1797</v>
      </c>
      <c r="E145" s="117" t="s">
        <v>1818</v>
      </c>
      <c r="F145" s="117" t="s">
        <v>1490</v>
      </c>
      <c r="G145" s="117">
        <v>1</v>
      </c>
      <c r="H145" s="117" t="s">
        <v>1810</v>
      </c>
      <c r="I145" s="117" t="s">
        <v>1899</v>
      </c>
      <c r="J145" s="117" t="s">
        <v>1491</v>
      </c>
      <c r="K145" s="117">
        <v>1</v>
      </c>
      <c r="L145" s="117" t="s">
        <v>1493</v>
      </c>
      <c r="M145" s="117" t="s">
        <v>1599</v>
      </c>
    </row>
    <row r="146" spans="1:13" ht="33.75" x14ac:dyDescent="0.15">
      <c r="A146" s="70">
        <v>14</v>
      </c>
      <c r="B146" s="70" t="s">
        <v>1916</v>
      </c>
      <c r="C146" s="70" t="s">
        <v>1796</v>
      </c>
      <c r="D146" s="70" t="s">
        <v>1797</v>
      </c>
      <c r="E146" s="70" t="s">
        <v>1818</v>
      </c>
      <c r="F146" s="70" t="s">
        <v>1490</v>
      </c>
      <c r="G146" s="70">
        <v>1</v>
      </c>
      <c r="H146" s="70" t="s">
        <v>1810</v>
      </c>
      <c r="I146" s="70" t="s">
        <v>1899</v>
      </c>
      <c r="J146" s="70" t="s">
        <v>1495</v>
      </c>
      <c r="K146" s="70">
        <v>1</v>
      </c>
      <c r="L146" s="70" t="s">
        <v>1497</v>
      </c>
      <c r="M146" s="70" t="s">
        <v>1599</v>
      </c>
    </row>
    <row r="147" spans="1:13" ht="33.75" x14ac:dyDescent="0.15">
      <c r="A147" s="117">
        <v>14</v>
      </c>
      <c r="B147" s="117" t="s">
        <v>1916</v>
      </c>
      <c r="C147" s="117" t="s">
        <v>1811</v>
      </c>
      <c r="D147" s="117" t="s">
        <v>277</v>
      </c>
      <c r="E147" s="117" t="s">
        <v>1812</v>
      </c>
      <c r="F147" s="117" t="s">
        <v>1530</v>
      </c>
      <c r="G147" s="117">
        <v>2</v>
      </c>
      <c r="H147" s="117" t="s">
        <v>1813</v>
      </c>
      <c r="I147" s="117" t="s">
        <v>1814</v>
      </c>
      <c r="J147" s="118" t="s">
        <v>24</v>
      </c>
      <c r="K147" s="118" t="s">
        <v>24</v>
      </c>
      <c r="L147" s="118" t="s">
        <v>24</v>
      </c>
      <c r="M147" s="118" t="s">
        <v>1599</v>
      </c>
    </row>
    <row r="148" spans="1:13" ht="33.75" x14ac:dyDescent="0.15">
      <c r="A148" s="70">
        <v>15</v>
      </c>
      <c r="B148" s="70" t="s">
        <v>1815</v>
      </c>
      <c r="C148" s="70" t="s">
        <v>1816</v>
      </c>
      <c r="D148" s="70" t="s">
        <v>58</v>
      </c>
      <c r="E148" s="70" t="s">
        <v>1817</v>
      </c>
      <c r="F148" s="70" t="s">
        <v>993</v>
      </c>
      <c r="G148" s="70">
        <v>1</v>
      </c>
      <c r="H148" s="70" t="s">
        <v>1819</v>
      </c>
      <c r="I148" s="70" t="s">
        <v>1820</v>
      </c>
      <c r="J148" s="70" t="s">
        <v>994</v>
      </c>
      <c r="K148" s="70">
        <v>1</v>
      </c>
      <c r="L148" s="72" t="s">
        <v>1964</v>
      </c>
      <c r="M148" s="72" t="s">
        <v>1947</v>
      </c>
    </row>
    <row r="149" spans="1:13" ht="33.75" x14ac:dyDescent="0.15">
      <c r="A149" s="117">
        <v>15</v>
      </c>
      <c r="B149" s="117" t="s">
        <v>1815</v>
      </c>
      <c r="C149" s="117" t="s">
        <v>1816</v>
      </c>
      <c r="D149" s="117" t="s">
        <v>58</v>
      </c>
      <c r="E149" s="117" t="s">
        <v>1817</v>
      </c>
      <c r="F149" s="117" t="s">
        <v>993</v>
      </c>
      <c r="G149" s="117">
        <v>1</v>
      </c>
      <c r="H149" s="117" t="s">
        <v>1819</v>
      </c>
      <c r="I149" s="117" t="s">
        <v>1820</v>
      </c>
      <c r="J149" s="117" t="s">
        <v>998</v>
      </c>
      <c r="K149" s="117">
        <v>2</v>
      </c>
      <c r="L149" s="117" t="s">
        <v>1000</v>
      </c>
      <c r="M149" s="118" t="s">
        <v>1947</v>
      </c>
    </row>
    <row r="150" spans="1:13" ht="33.75" x14ac:dyDescent="0.15">
      <c r="A150" s="70">
        <v>15</v>
      </c>
      <c r="B150" s="70" t="s">
        <v>1815</v>
      </c>
      <c r="C150" s="70" t="s">
        <v>1816</v>
      </c>
      <c r="D150" s="70" t="s">
        <v>58</v>
      </c>
      <c r="E150" s="70" t="s">
        <v>1817</v>
      </c>
      <c r="F150" s="70" t="s">
        <v>993</v>
      </c>
      <c r="G150" s="70">
        <v>1</v>
      </c>
      <c r="H150" s="70" t="s">
        <v>1819</v>
      </c>
      <c r="I150" s="70" t="s">
        <v>1820</v>
      </c>
      <c r="J150" s="70" t="s">
        <v>1001</v>
      </c>
      <c r="K150" s="71">
        <v>2</v>
      </c>
      <c r="L150" s="71" t="s">
        <v>1003</v>
      </c>
      <c r="M150" s="72" t="s">
        <v>1947</v>
      </c>
    </row>
    <row r="151" spans="1:13" ht="33.75" x14ac:dyDescent="0.15">
      <c r="A151" s="117">
        <v>15</v>
      </c>
      <c r="B151" s="117" t="s">
        <v>1815</v>
      </c>
      <c r="C151" s="117" t="s">
        <v>1816</v>
      </c>
      <c r="D151" s="117" t="s">
        <v>58</v>
      </c>
      <c r="E151" s="117" t="s">
        <v>1817</v>
      </c>
      <c r="F151" s="117" t="s">
        <v>1004</v>
      </c>
      <c r="G151" s="117">
        <v>1</v>
      </c>
      <c r="H151" s="118" t="s">
        <v>1821</v>
      </c>
      <c r="I151" s="118" t="s">
        <v>1822</v>
      </c>
      <c r="J151" s="117" t="s">
        <v>1005</v>
      </c>
      <c r="K151" s="117">
        <v>1</v>
      </c>
      <c r="L151" s="118" t="s">
        <v>1823</v>
      </c>
      <c r="M151" s="118" t="s">
        <v>1599</v>
      </c>
    </row>
    <row r="152" spans="1:13" ht="33.75" x14ac:dyDescent="0.15">
      <c r="A152" s="70">
        <v>15</v>
      </c>
      <c r="B152" s="70" t="s">
        <v>1815</v>
      </c>
      <c r="C152" s="70" t="s">
        <v>1816</v>
      </c>
      <c r="D152" s="70" t="s">
        <v>58</v>
      </c>
      <c r="E152" s="70" t="s">
        <v>1817</v>
      </c>
      <c r="F152" s="70" t="s">
        <v>1004</v>
      </c>
      <c r="G152" s="70">
        <v>1</v>
      </c>
      <c r="H152" s="71" t="s">
        <v>1821</v>
      </c>
      <c r="I152" s="71" t="s">
        <v>1822</v>
      </c>
      <c r="J152" s="70" t="s">
        <v>1008</v>
      </c>
      <c r="K152" s="70">
        <v>1</v>
      </c>
      <c r="L152" s="71" t="s">
        <v>1010</v>
      </c>
      <c r="M152" s="71" t="s">
        <v>1599</v>
      </c>
    </row>
    <row r="153" spans="1:13" ht="33.75" x14ac:dyDescent="0.15">
      <c r="A153" s="117">
        <v>15</v>
      </c>
      <c r="B153" s="117" t="s">
        <v>1815</v>
      </c>
      <c r="C153" s="117" t="s">
        <v>1816</v>
      </c>
      <c r="D153" s="117" t="s">
        <v>58</v>
      </c>
      <c r="E153" s="117" t="s">
        <v>1817</v>
      </c>
      <c r="F153" s="117" t="s">
        <v>1004</v>
      </c>
      <c r="G153" s="117">
        <v>1</v>
      </c>
      <c r="H153" s="118" t="s">
        <v>1821</v>
      </c>
      <c r="I153" s="118" t="s">
        <v>1822</v>
      </c>
      <c r="J153" s="117" t="s">
        <v>1011</v>
      </c>
      <c r="K153" s="117">
        <v>1</v>
      </c>
      <c r="L153" s="118" t="s">
        <v>1918</v>
      </c>
      <c r="M153" s="118" t="s">
        <v>1599</v>
      </c>
    </row>
    <row r="154" spans="1:13" ht="33.75" x14ac:dyDescent="0.15">
      <c r="A154" s="70">
        <v>15</v>
      </c>
      <c r="B154" s="70" t="s">
        <v>1815</v>
      </c>
      <c r="C154" s="70" t="s">
        <v>1816</v>
      </c>
      <c r="D154" s="70" t="s">
        <v>58</v>
      </c>
      <c r="E154" s="70" t="s">
        <v>1817</v>
      </c>
      <c r="F154" s="70" t="s">
        <v>1004</v>
      </c>
      <c r="G154" s="70">
        <v>1</v>
      </c>
      <c r="H154" s="71" t="s">
        <v>1821</v>
      </c>
      <c r="I154" s="71" t="s">
        <v>1822</v>
      </c>
      <c r="J154" s="70" t="s">
        <v>1014</v>
      </c>
      <c r="K154" s="70">
        <v>1</v>
      </c>
      <c r="L154" s="71" t="s">
        <v>1016</v>
      </c>
      <c r="M154" s="71" t="s">
        <v>1599</v>
      </c>
    </row>
    <row r="155" spans="1:13" ht="33.75" x14ac:dyDescent="0.15">
      <c r="A155" s="117">
        <v>15</v>
      </c>
      <c r="B155" s="117" t="s">
        <v>1815</v>
      </c>
      <c r="C155" s="117" t="s">
        <v>1816</v>
      </c>
      <c r="D155" s="117" t="s">
        <v>58</v>
      </c>
      <c r="E155" s="117" t="s">
        <v>1817</v>
      </c>
      <c r="F155" s="117" t="s">
        <v>1004</v>
      </c>
      <c r="G155" s="117">
        <v>1</v>
      </c>
      <c r="H155" s="118" t="s">
        <v>1821</v>
      </c>
      <c r="I155" s="118" t="s">
        <v>1822</v>
      </c>
      <c r="J155" s="117" t="s">
        <v>1017</v>
      </c>
      <c r="K155" s="117">
        <v>2</v>
      </c>
      <c r="L155" s="117" t="s">
        <v>62</v>
      </c>
      <c r="M155" s="118" t="s">
        <v>1599</v>
      </c>
    </row>
    <row r="156" spans="1:13" ht="33.75" x14ac:dyDescent="0.15">
      <c r="A156" s="70">
        <v>15</v>
      </c>
      <c r="B156" s="70" t="s">
        <v>1815</v>
      </c>
      <c r="C156" s="70" t="s">
        <v>1816</v>
      </c>
      <c r="D156" s="70" t="s">
        <v>58</v>
      </c>
      <c r="E156" s="70" t="s">
        <v>1817</v>
      </c>
      <c r="F156" s="70" t="s">
        <v>1004</v>
      </c>
      <c r="G156" s="70">
        <v>1</v>
      </c>
      <c r="H156" s="71" t="s">
        <v>1821</v>
      </c>
      <c r="I156" s="71" t="s">
        <v>1822</v>
      </c>
      <c r="J156" s="70" t="s">
        <v>1019</v>
      </c>
      <c r="K156" s="70">
        <v>2</v>
      </c>
      <c r="L156" s="70" t="s">
        <v>1021</v>
      </c>
      <c r="M156" s="71" t="s">
        <v>1599</v>
      </c>
    </row>
    <row r="157" spans="1:13" ht="33.75" x14ac:dyDescent="0.15">
      <c r="A157" s="117">
        <v>15</v>
      </c>
      <c r="B157" s="117" t="s">
        <v>1815</v>
      </c>
      <c r="C157" s="117" t="s">
        <v>1816</v>
      </c>
      <c r="D157" s="117" t="s">
        <v>58</v>
      </c>
      <c r="E157" s="117" t="s">
        <v>1817</v>
      </c>
      <c r="F157" s="117" t="s">
        <v>1023</v>
      </c>
      <c r="G157" s="117">
        <v>1</v>
      </c>
      <c r="H157" s="117" t="s">
        <v>1824</v>
      </c>
      <c r="I157" s="117" t="s">
        <v>1825</v>
      </c>
      <c r="J157" s="117" t="s">
        <v>1024</v>
      </c>
      <c r="K157" s="117">
        <v>2</v>
      </c>
      <c r="L157" s="117" t="s">
        <v>1826</v>
      </c>
      <c r="M157" s="118" t="s">
        <v>1599</v>
      </c>
    </row>
    <row r="158" spans="1:13" ht="33.75" x14ac:dyDescent="0.15">
      <c r="A158" s="70">
        <v>15</v>
      </c>
      <c r="B158" s="70" t="s">
        <v>1815</v>
      </c>
      <c r="C158" s="70" t="s">
        <v>1828</v>
      </c>
      <c r="D158" s="70" t="s">
        <v>1829</v>
      </c>
      <c r="E158" s="70" t="s">
        <v>1028</v>
      </c>
      <c r="F158" s="70" t="s">
        <v>1029</v>
      </c>
      <c r="G158" s="70">
        <v>1</v>
      </c>
      <c r="H158" s="70" t="s">
        <v>1830</v>
      </c>
      <c r="I158" s="70" t="s">
        <v>1900</v>
      </c>
      <c r="J158" s="70" t="s">
        <v>1030</v>
      </c>
      <c r="K158" s="93">
        <v>2</v>
      </c>
      <c r="L158" s="70" t="s">
        <v>1032</v>
      </c>
      <c r="M158" s="70" t="s">
        <v>1603</v>
      </c>
    </row>
    <row r="159" spans="1:13" ht="45" x14ac:dyDescent="0.15">
      <c r="A159" s="117">
        <v>15</v>
      </c>
      <c r="B159" s="117" t="s">
        <v>1815</v>
      </c>
      <c r="C159" s="117" t="s">
        <v>1828</v>
      </c>
      <c r="D159" s="117" t="s">
        <v>1829</v>
      </c>
      <c r="E159" s="117" t="s">
        <v>1028</v>
      </c>
      <c r="F159" s="117" t="s">
        <v>1035</v>
      </c>
      <c r="G159" s="117">
        <v>2</v>
      </c>
      <c r="H159" s="117" t="s">
        <v>1831</v>
      </c>
      <c r="I159" s="117" t="s">
        <v>1901</v>
      </c>
      <c r="J159" s="118" t="s">
        <v>24</v>
      </c>
      <c r="K159" s="118" t="s">
        <v>24</v>
      </c>
      <c r="L159" s="118" t="s">
        <v>24</v>
      </c>
      <c r="M159" s="118" t="s">
        <v>1603</v>
      </c>
    </row>
    <row r="160" spans="1:13" ht="56.25" x14ac:dyDescent="0.15">
      <c r="A160" s="70">
        <v>16</v>
      </c>
      <c r="B160" s="70" t="s">
        <v>1832</v>
      </c>
      <c r="C160" s="70" t="s">
        <v>1833</v>
      </c>
      <c r="D160" s="73" t="s">
        <v>1927</v>
      </c>
      <c r="E160" s="70" t="s">
        <v>1834</v>
      </c>
      <c r="F160" s="70" t="s">
        <v>1039</v>
      </c>
      <c r="G160" s="70">
        <v>1</v>
      </c>
      <c r="H160" s="70" t="s">
        <v>1835</v>
      </c>
      <c r="I160" s="70" t="s">
        <v>1836</v>
      </c>
      <c r="J160" s="71" t="s">
        <v>24</v>
      </c>
      <c r="K160" s="71" t="s">
        <v>24</v>
      </c>
      <c r="L160" s="71" t="s">
        <v>24</v>
      </c>
      <c r="M160" s="73" t="s">
        <v>1947</v>
      </c>
    </row>
    <row r="161" spans="1:13" ht="56.25" x14ac:dyDescent="0.15">
      <c r="A161" s="117">
        <v>16</v>
      </c>
      <c r="B161" s="117" t="s">
        <v>1832</v>
      </c>
      <c r="C161" s="117" t="s">
        <v>1833</v>
      </c>
      <c r="D161" s="117" t="s">
        <v>1927</v>
      </c>
      <c r="E161" s="117" t="s">
        <v>1834</v>
      </c>
      <c r="F161" s="117" t="s">
        <v>1043</v>
      </c>
      <c r="G161" s="117">
        <v>1</v>
      </c>
      <c r="H161" s="117" t="s">
        <v>1837</v>
      </c>
      <c r="I161" s="117" t="s">
        <v>1902</v>
      </c>
      <c r="J161" s="118" t="s">
        <v>1044</v>
      </c>
      <c r="K161" s="118">
        <v>1</v>
      </c>
      <c r="L161" s="118" t="s">
        <v>1046</v>
      </c>
      <c r="M161" s="118" t="s">
        <v>1945</v>
      </c>
    </row>
    <row r="162" spans="1:13" ht="56.25" x14ac:dyDescent="0.15">
      <c r="A162" s="70">
        <v>16</v>
      </c>
      <c r="B162" s="70" t="s">
        <v>1832</v>
      </c>
      <c r="C162" s="70" t="s">
        <v>1833</v>
      </c>
      <c r="D162" s="73" t="s">
        <v>1927</v>
      </c>
      <c r="E162" s="70" t="s">
        <v>1834</v>
      </c>
      <c r="F162" s="70" t="s">
        <v>1043</v>
      </c>
      <c r="G162" s="70">
        <v>1</v>
      </c>
      <c r="H162" s="70" t="s">
        <v>1837</v>
      </c>
      <c r="I162" s="70" t="s">
        <v>1902</v>
      </c>
      <c r="J162" s="71" t="s">
        <v>1047</v>
      </c>
      <c r="K162" s="70">
        <v>1</v>
      </c>
      <c r="L162" s="70" t="s">
        <v>73</v>
      </c>
      <c r="M162" s="72" t="s">
        <v>1945</v>
      </c>
    </row>
    <row r="163" spans="1:13" ht="56.25" x14ac:dyDescent="0.15">
      <c r="A163" s="117">
        <v>16</v>
      </c>
      <c r="B163" s="117" t="s">
        <v>1832</v>
      </c>
      <c r="C163" s="117" t="s">
        <v>1833</v>
      </c>
      <c r="D163" s="117" t="s">
        <v>1927</v>
      </c>
      <c r="E163" s="117" t="s">
        <v>1834</v>
      </c>
      <c r="F163" s="117" t="s">
        <v>1043</v>
      </c>
      <c r="G163" s="117">
        <v>1</v>
      </c>
      <c r="H163" s="117" t="s">
        <v>1837</v>
      </c>
      <c r="I163" s="117" t="s">
        <v>1902</v>
      </c>
      <c r="J163" s="118" t="s">
        <v>1187</v>
      </c>
      <c r="K163" s="117">
        <v>1</v>
      </c>
      <c r="L163" s="117" t="s">
        <v>1189</v>
      </c>
      <c r="M163" s="118" t="s">
        <v>1945</v>
      </c>
    </row>
    <row r="164" spans="1:13" ht="56.25" x14ac:dyDescent="0.15">
      <c r="A164" s="70">
        <v>16</v>
      </c>
      <c r="B164" s="70" t="s">
        <v>1832</v>
      </c>
      <c r="C164" s="70" t="s">
        <v>1833</v>
      </c>
      <c r="D164" s="73" t="s">
        <v>1927</v>
      </c>
      <c r="E164" s="70" t="s">
        <v>1834</v>
      </c>
      <c r="F164" s="70" t="s">
        <v>1043</v>
      </c>
      <c r="G164" s="70">
        <v>1</v>
      </c>
      <c r="H164" s="70" t="s">
        <v>1837</v>
      </c>
      <c r="I164" s="70" t="s">
        <v>1902</v>
      </c>
      <c r="J164" s="71" t="s">
        <v>1191</v>
      </c>
      <c r="K164" s="70">
        <v>1</v>
      </c>
      <c r="L164" s="70" t="s">
        <v>1193</v>
      </c>
      <c r="M164" s="72" t="s">
        <v>1945</v>
      </c>
    </row>
    <row r="165" spans="1:13" ht="56.25" x14ac:dyDescent="0.15">
      <c r="A165" s="117">
        <v>16</v>
      </c>
      <c r="B165" s="117" t="s">
        <v>1832</v>
      </c>
      <c r="C165" s="117" t="s">
        <v>1833</v>
      </c>
      <c r="D165" s="117" t="s">
        <v>1927</v>
      </c>
      <c r="E165" s="117" t="s">
        <v>1834</v>
      </c>
      <c r="F165" s="117" t="s">
        <v>1043</v>
      </c>
      <c r="G165" s="117">
        <v>1</v>
      </c>
      <c r="H165" s="117" t="s">
        <v>1837</v>
      </c>
      <c r="I165" s="117" t="s">
        <v>1902</v>
      </c>
      <c r="J165" s="118" t="s">
        <v>1049</v>
      </c>
      <c r="K165" s="117">
        <v>1</v>
      </c>
      <c r="L165" s="117" t="s">
        <v>74</v>
      </c>
      <c r="M165" s="118" t="s">
        <v>1945</v>
      </c>
    </row>
    <row r="166" spans="1:13" ht="56.25" x14ac:dyDescent="0.15">
      <c r="A166" s="70">
        <v>16</v>
      </c>
      <c r="B166" s="70" t="s">
        <v>1832</v>
      </c>
      <c r="C166" s="70" t="s">
        <v>1833</v>
      </c>
      <c r="D166" s="73" t="s">
        <v>1927</v>
      </c>
      <c r="E166" s="70" t="s">
        <v>1834</v>
      </c>
      <c r="F166" s="70" t="s">
        <v>1043</v>
      </c>
      <c r="G166" s="70">
        <v>1</v>
      </c>
      <c r="H166" s="70" t="s">
        <v>1837</v>
      </c>
      <c r="I166" s="70" t="s">
        <v>1902</v>
      </c>
      <c r="J166" s="71" t="s">
        <v>1051</v>
      </c>
      <c r="K166" s="70">
        <v>1</v>
      </c>
      <c r="L166" s="70" t="s">
        <v>1053</v>
      </c>
      <c r="M166" s="72" t="s">
        <v>1945</v>
      </c>
    </row>
    <row r="167" spans="1:13" ht="56.25" x14ac:dyDescent="0.15">
      <c r="A167" s="117">
        <v>16</v>
      </c>
      <c r="B167" s="117" t="s">
        <v>1832</v>
      </c>
      <c r="C167" s="117" t="s">
        <v>1833</v>
      </c>
      <c r="D167" s="117" t="s">
        <v>1927</v>
      </c>
      <c r="E167" s="117" t="s">
        <v>1834</v>
      </c>
      <c r="F167" s="117" t="s">
        <v>1043</v>
      </c>
      <c r="G167" s="117">
        <v>1</v>
      </c>
      <c r="H167" s="117" t="s">
        <v>1837</v>
      </c>
      <c r="I167" s="117" t="s">
        <v>1902</v>
      </c>
      <c r="J167" s="118" t="s">
        <v>1058</v>
      </c>
      <c r="K167" s="117">
        <v>1</v>
      </c>
      <c r="L167" s="117" t="s">
        <v>1948</v>
      </c>
      <c r="M167" s="118" t="s">
        <v>1945</v>
      </c>
    </row>
    <row r="168" spans="1:13" ht="56.25" x14ac:dyDescent="0.15">
      <c r="A168" s="70">
        <v>16</v>
      </c>
      <c r="B168" s="70" t="s">
        <v>1832</v>
      </c>
      <c r="C168" s="70" t="s">
        <v>1833</v>
      </c>
      <c r="D168" s="73" t="s">
        <v>1927</v>
      </c>
      <c r="E168" s="70" t="s">
        <v>1834</v>
      </c>
      <c r="F168" s="70" t="s">
        <v>1054</v>
      </c>
      <c r="G168" s="70">
        <v>1</v>
      </c>
      <c r="H168" s="70" t="s">
        <v>1838</v>
      </c>
      <c r="I168" s="70" t="s">
        <v>1840</v>
      </c>
      <c r="J168" s="71" t="s">
        <v>24</v>
      </c>
      <c r="K168" s="71" t="s">
        <v>24</v>
      </c>
      <c r="L168" s="71" t="s">
        <v>1839</v>
      </c>
      <c r="M168" s="71" t="s">
        <v>1599</v>
      </c>
    </row>
    <row r="169" spans="1:13" ht="56.25" x14ac:dyDescent="0.15">
      <c r="A169" s="117">
        <v>16</v>
      </c>
      <c r="B169" s="117" t="s">
        <v>1832</v>
      </c>
      <c r="C169" s="117" t="s">
        <v>1833</v>
      </c>
      <c r="D169" s="117" t="s">
        <v>1927</v>
      </c>
      <c r="E169" s="117" t="s">
        <v>1834</v>
      </c>
      <c r="F169" s="117" t="s">
        <v>1054</v>
      </c>
      <c r="G169" s="117">
        <v>1</v>
      </c>
      <c r="H169" s="117" t="s">
        <v>1838</v>
      </c>
      <c r="I169" s="117" t="s">
        <v>1840</v>
      </c>
      <c r="J169" s="118" t="s">
        <v>1055</v>
      </c>
      <c r="K169" s="118">
        <v>1</v>
      </c>
      <c r="L169" s="117" t="s">
        <v>1949</v>
      </c>
      <c r="M169" s="118" t="s">
        <v>1599</v>
      </c>
    </row>
    <row r="170" spans="1:13" ht="56.25" x14ac:dyDescent="0.15">
      <c r="A170" s="70">
        <v>16</v>
      </c>
      <c r="B170" s="70" t="s">
        <v>1832</v>
      </c>
      <c r="C170" s="70" t="s">
        <v>1833</v>
      </c>
      <c r="D170" s="73" t="s">
        <v>1927</v>
      </c>
      <c r="E170" s="70" t="s">
        <v>1834</v>
      </c>
      <c r="F170" s="71" t="s">
        <v>1061</v>
      </c>
      <c r="G170" s="71">
        <v>1</v>
      </c>
      <c r="H170" s="71" t="s">
        <v>1841</v>
      </c>
      <c r="I170" s="71" t="s">
        <v>1842</v>
      </c>
      <c r="J170" s="71" t="s">
        <v>1062</v>
      </c>
      <c r="K170" s="71">
        <v>2</v>
      </c>
      <c r="L170" s="71" t="s">
        <v>1064</v>
      </c>
      <c r="M170" s="71" t="s">
        <v>1599</v>
      </c>
    </row>
    <row r="171" spans="1:13" ht="56.25" x14ac:dyDescent="0.15">
      <c r="A171" s="117">
        <v>16</v>
      </c>
      <c r="B171" s="117" t="s">
        <v>1832</v>
      </c>
      <c r="C171" s="117" t="s">
        <v>1833</v>
      </c>
      <c r="D171" s="117" t="s">
        <v>1927</v>
      </c>
      <c r="E171" s="117" t="s">
        <v>1834</v>
      </c>
      <c r="F171" s="118" t="s">
        <v>1069</v>
      </c>
      <c r="G171" s="118">
        <v>1</v>
      </c>
      <c r="H171" s="118" t="s">
        <v>1843</v>
      </c>
      <c r="I171" s="118" t="s">
        <v>80</v>
      </c>
      <c r="J171" s="118" t="s">
        <v>24</v>
      </c>
      <c r="K171" s="118" t="s">
        <v>24</v>
      </c>
      <c r="L171" s="118" t="s">
        <v>24</v>
      </c>
      <c r="M171" s="118" t="s">
        <v>1599</v>
      </c>
    </row>
    <row r="172" spans="1:13" ht="56.25" x14ac:dyDescent="0.15">
      <c r="A172" s="70">
        <v>16</v>
      </c>
      <c r="B172" s="70" t="s">
        <v>1832</v>
      </c>
      <c r="C172" s="70" t="s">
        <v>1833</v>
      </c>
      <c r="D172" s="73" t="s">
        <v>1927</v>
      </c>
      <c r="E172" s="70" t="s">
        <v>1834</v>
      </c>
      <c r="F172" s="71" t="s">
        <v>1071</v>
      </c>
      <c r="G172" s="71">
        <v>2</v>
      </c>
      <c r="H172" s="71" t="s">
        <v>1844</v>
      </c>
      <c r="I172" s="71" t="s">
        <v>1845</v>
      </c>
      <c r="J172" s="71" t="s">
        <v>1072</v>
      </c>
      <c r="K172" s="71">
        <v>2</v>
      </c>
      <c r="L172" s="70" t="s">
        <v>1074</v>
      </c>
      <c r="M172" s="73" t="s">
        <v>1945</v>
      </c>
    </row>
    <row r="173" spans="1:13" ht="56.25" x14ac:dyDescent="0.15">
      <c r="A173" s="117">
        <v>16</v>
      </c>
      <c r="B173" s="117" t="s">
        <v>1832</v>
      </c>
      <c r="C173" s="117" t="s">
        <v>1833</v>
      </c>
      <c r="D173" s="117" t="s">
        <v>1927</v>
      </c>
      <c r="E173" s="117" t="s">
        <v>1834</v>
      </c>
      <c r="F173" s="118" t="s">
        <v>1071</v>
      </c>
      <c r="G173" s="118">
        <v>2</v>
      </c>
      <c r="H173" s="118" t="s">
        <v>1844</v>
      </c>
      <c r="I173" s="118" t="s">
        <v>1845</v>
      </c>
      <c r="J173" s="118" t="s">
        <v>1075</v>
      </c>
      <c r="K173" s="118">
        <v>2</v>
      </c>
      <c r="L173" s="117" t="s">
        <v>1077</v>
      </c>
      <c r="M173" s="117" t="s">
        <v>1945</v>
      </c>
    </row>
    <row r="174" spans="1:13" ht="56.25" x14ac:dyDescent="0.15">
      <c r="A174" s="70">
        <v>16</v>
      </c>
      <c r="B174" s="70" t="s">
        <v>1832</v>
      </c>
      <c r="C174" s="70" t="s">
        <v>1833</v>
      </c>
      <c r="D174" s="73" t="s">
        <v>1927</v>
      </c>
      <c r="E174" s="70" t="s">
        <v>1834</v>
      </c>
      <c r="F174" s="71" t="s">
        <v>1079</v>
      </c>
      <c r="G174" s="70">
        <v>2</v>
      </c>
      <c r="H174" s="70" t="s">
        <v>85</v>
      </c>
      <c r="I174" s="70" t="s">
        <v>1903</v>
      </c>
      <c r="J174" s="71" t="s">
        <v>1080</v>
      </c>
      <c r="K174" s="71">
        <v>2</v>
      </c>
      <c r="L174" s="72" t="s">
        <v>1082</v>
      </c>
      <c r="M174" s="72" t="s">
        <v>1945</v>
      </c>
    </row>
    <row r="175" spans="1:13" ht="33.75" x14ac:dyDescent="0.15">
      <c r="A175" s="117">
        <v>17</v>
      </c>
      <c r="B175" s="117" t="s">
        <v>1846</v>
      </c>
      <c r="C175" s="117" t="s">
        <v>1847</v>
      </c>
      <c r="D175" s="117" t="s">
        <v>1848</v>
      </c>
      <c r="E175" s="117" t="s">
        <v>1915</v>
      </c>
      <c r="F175" s="117" t="s">
        <v>1097</v>
      </c>
      <c r="G175" s="117">
        <v>1</v>
      </c>
      <c r="H175" s="117" t="s">
        <v>1849</v>
      </c>
      <c r="I175" s="120" t="s">
        <v>1851</v>
      </c>
      <c r="J175" s="118" t="s">
        <v>24</v>
      </c>
      <c r="K175" s="118" t="s">
        <v>24</v>
      </c>
      <c r="L175" s="118" t="s">
        <v>24</v>
      </c>
      <c r="M175" s="117" t="s">
        <v>1947</v>
      </c>
    </row>
    <row r="176" spans="1:13" ht="33.75" x14ac:dyDescent="0.15">
      <c r="A176" s="70">
        <v>17</v>
      </c>
      <c r="B176" s="70" t="s">
        <v>1846</v>
      </c>
      <c r="C176" s="70" t="s">
        <v>1847</v>
      </c>
      <c r="D176" s="70" t="s">
        <v>1848</v>
      </c>
      <c r="E176" s="70" t="s">
        <v>1915</v>
      </c>
      <c r="F176" s="70" t="s">
        <v>1098</v>
      </c>
      <c r="G176" s="70">
        <v>1</v>
      </c>
      <c r="H176" s="70" t="s">
        <v>1850</v>
      </c>
      <c r="I176" s="70" t="s">
        <v>1852</v>
      </c>
      <c r="J176" s="71" t="s">
        <v>24</v>
      </c>
      <c r="K176" s="71" t="s">
        <v>24</v>
      </c>
      <c r="L176" s="71" t="s">
        <v>24</v>
      </c>
      <c r="M176" s="70" t="s">
        <v>1599</v>
      </c>
    </row>
    <row r="177" spans="1:13" ht="33.75" x14ac:dyDescent="0.15">
      <c r="A177" s="117">
        <v>17</v>
      </c>
      <c r="B177" s="117" t="s">
        <v>1846</v>
      </c>
      <c r="C177" s="117" t="s">
        <v>1847</v>
      </c>
      <c r="D177" s="117" t="s">
        <v>1848</v>
      </c>
      <c r="E177" s="117" t="s">
        <v>1915</v>
      </c>
      <c r="F177" s="117" t="s">
        <v>1084</v>
      </c>
      <c r="G177" s="117">
        <v>1</v>
      </c>
      <c r="H177" s="117" t="s">
        <v>1853</v>
      </c>
      <c r="I177" s="117" t="s">
        <v>1854</v>
      </c>
      <c r="J177" s="117" t="s">
        <v>1085</v>
      </c>
      <c r="K177" s="117">
        <v>2</v>
      </c>
      <c r="L177" s="117" t="s">
        <v>1087</v>
      </c>
      <c r="M177" s="117" t="s">
        <v>1599</v>
      </c>
    </row>
    <row r="178" spans="1:13" ht="33.75" x14ac:dyDescent="0.15">
      <c r="A178" s="70">
        <v>17</v>
      </c>
      <c r="B178" s="70" t="s">
        <v>1846</v>
      </c>
      <c r="C178" s="70" t="s">
        <v>1847</v>
      </c>
      <c r="D178" s="70" t="s">
        <v>1848</v>
      </c>
      <c r="E178" s="70" t="s">
        <v>1915</v>
      </c>
      <c r="F178" s="70" t="s">
        <v>1084</v>
      </c>
      <c r="G178" s="70">
        <v>1</v>
      </c>
      <c r="H178" s="70" t="s">
        <v>1853</v>
      </c>
      <c r="I178" s="70" t="s">
        <v>1854</v>
      </c>
      <c r="J178" s="70" t="s">
        <v>1091</v>
      </c>
      <c r="K178" s="71">
        <v>2</v>
      </c>
      <c r="L178" s="71" t="s">
        <v>1093</v>
      </c>
      <c r="M178" s="71" t="s">
        <v>1599</v>
      </c>
    </row>
    <row r="179" spans="1:13" ht="33.75" x14ac:dyDescent="0.15">
      <c r="A179" s="117">
        <v>17</v>
      </c>
      <c r="B179" s="117" t="s">
        <v>1846</v>
      </c>
      <c r="C179" s="117" t="s">
        <v>1847</v>
      </c>
      <c r="D179" s="117" t="s">
        <v>1848</v>
      </c>
      <c r="E179" s="117" t="s">
        <v>1915</v>
      </c>
      <c r="F179" s="117" t="s">
        <v>1084</v>
      </c>
      <c r="G179" s="117">
        <v>1</v>
      </c>
      <c r="H179" s="117" t="s">
        <v>1853</v>
      </c>
      <c r="I179" s="117" t="s">
        <v>1854</v>
      </c>
      <c r="J179" s="117" t="s">
        <v>1094</v>
      </c>
      <c r="K179" s="118">
        <v>2</v>
      </c>
      <c r="L179" s="118" t="s">
        <v>1096</v>
      </c>
      <c r="M179" s="119" t="s">
        <v>1599</v>
      </c>
    </row>
    <row r="180" spans="1:13" ht="22.5" x14ac:dyDescent="0.15">
      <c r="A180" s="70">
        <v>17</v>
      </c>
      <c r="B180" s="70" t="s">
        <v>1846</v>
      </c>
      <c r="C180" s="70" t="s">
        <v>1855</v>
      </c>
      <c r="D180" s="70" t="s">
        <v>1856</v>
      </c>
      <c r="E180" s="70" t="s">
        <v>1857</v>
      </c>
      <c r="F180" s="70" t="s">
        <v>1379</v>
      </c>
      <c r="G180" s="70">
        <v>1</v>
      </c>
      <c r="H180" s="70" t="s">
        <v>1858</v>
      </c>
      <c r="I180" s="70" t="s">
        <v>1859</v>
      </c>
      <c r="J180" s="71" t="s">
        <v>24</v>
      </c>
      <c r="K180" s="71" t="s">
        <v>24</v>
      </c>
      <c r="L180" s="71" t="s">
        <v>24</v>
      </c>
      <c r="M180" s="70" t="s">
        <v>1607</v>
      </c>
    </row>
    <row r="181" spans="1:13" ht="45" x14ac:dyDescent="0.15">
      <c r="A181" s="117">
        <v>18</v>
      </c>
      <c r="B181" s="117" t="s">
        <v>1860</v>
      </c>
      <c r="C181" s="117" t="s">
        <v>1862</v>
      </c>
      <c r="D181" s="117" t="s">
        <v>1861</v>
      </c>
      <c r="E181" s="117" t="s">
        <v>1863</v>
      </c>
      <c r="F181" s="117" t="s">
        <v>1111</v>
      </c>
      <c r="G181" s="117">
        <v>1</v>
      </c>
      <c r="H181" s="117" t="s">
        <v>1864</v>
      </c>
      <c r="I181" s="117" t="s">
        <v>1865</v>
      </c>
      <c r="J181" s="118" t="s">
        <v>24</v>
      </c>
      <c r="K181" s="118" t="s">
        <v>24</v>
      </c>
      <c r="L181" s="118" t="s">
        <v>24</v>
      </c>
      <c r="M181" s="117" t="s">
        <v>1945</v>
      </c>
    </row>
    <row r="182" spans="1:13" ht="45" x14ac:dyDescent="0.15">
      <c r="A182" s="70">
        <v>18</v>
      </c>
      <c r="B182" s="70" t="s">
        <v>1860</v>
      </c>
      <c r="C182" s="70" t="s">
        <v>1862</v>
      </c>
      <c r="D182" s="70" t="s">
        <v>1861</v>
      </c>
      <c r="E182" s="70" t="s">
        <v>1863</v>
      </c>
      <c r="F182" s="70" t="s">
        <v>1114</v>
      </c>
      <c r="G182" s="70">
        <v>1</v>
      </c>
      <c r="H182" s="70" t="s">
        <v>96</v>
      </c>
      <c r="I182" s="70" t="s">
        <v>1904</v>
      </c>
      <c r="J182" s="71" t="s">
        <v>24</v>
      </c>
      <c r="K182" s="71" t="s">
        <v>24</v>
      </c>
      <c r="L182" s="71" t="s">
        <v>24</v>
      </c>
      <c r="M182" s="73" t="s">
        <v>1945</v>
      </c>
    </row>
    <row r="183" spans="1:13" ht="33.75" x14ac:dyDescent="0.15">
      <c r="A183" s="117">
        <v>18</v>
      </c>
      <c r="B183" s="117" t="s">
        <v>1860</v>
      </c>
      <c r="C183" s="117" t="s">
        <v>1862</v>
      </c>
      <c r="D183" s="117" t="s">
        <v>1861</v>
      </c>
      <c r="E183" s="117" t="s">
        <v>1863</v>
      </c>
      <c r="F183" s="117" t="s">
        <v>1116</v>
      </c>
      <c r="G183" s="117">
        <v>2</v>
      </c>
      <c r="H183" s="117" t="s">
        <v>98</v>
      </c>
      <c r="I183" s="117" t="s">
        <v>1866</v>
      </c>
      <c r="J183" s="117" t="s">
        <v>1117</v>
      </c>
      <c r="K183" s="117">
        <v>2</v>
      </c>
      <c r="L183" s="117" t="s">
        <v>1119</v>
      </c>
      <c r="M183" s="117" t="s">
        <v>1599</v>
      </c>
    </row>
    <row r="184" spans="1:13" ht="45" x14ac:dyDescent="0.15">
      <c r="A184" s="70">
        <v>18</v>
      </c>
      <c r="B184" s="70" t="s">
        <v>1860</v>
      </c>
      <c r="C184" s="70" t="s">
        <v>1862</v>
      </c>
      <c r="D184" s="70" t="s">
        <v>1861</v>
      </c>
      <c r="E184" s="70" t="s">
        <v>1863</v>
      </c>
      <c r="F184" s="70" t="s">
        <v>1122</v>
      </c>
      <c r="G184" s="70">
        <v>1</v>
      </c>
      <c r="H184" s="70" t="s">
        <v>101</v>
      </c>
      <c r="I184" s="70" t="s">
        <v>1905</v>
      </c>
      <c r="J184" s="70" t="s">
        <v>1123</v>
      </c>
      <c r="K184" s="70">
        <v>1</v>
      </c>
      <c r="L184" s="70" t="s">
        <v>1125</v>
      </c>
      <c r="M184" s="73" t="s">
        <v>1945</v>
      </c>
    </row>
    <row r="185" spans="1:13" ht="45" x14ac:dyDescent="0.15">
      <c r="A185" s="117">
        <v>18</v>
      </c>
      <c r="B185" s="117" t="s">
        <v>1860</v>
      </c>
      <c r="C185" s="117" t="s">
        <v>1862</v>
      </c>
      <c r="D185" s="117" t="s">
        <v>1861</v>
      </c>
      <c r="E185" s="117" t="s">
        <v>1863</v>
      </c>
      <c r="F185" s="117" t="s">
        <v>1122</v>
      </c>
      <c r="G185" s="117">
        <v>1</v>
      </c>
      <c r="H185" s="117" t="s">
        <v>101</v>
      </c>
      <c r="I185" s="117" t="s">
        <v>1905</v>
      </c>
      <c r="J185" s="117" t="s">
        <v>1127</v>
      </c>
      <c r="K185" s="117">
        <v>2</v>
      </c>
      <c r="L185" s="118" t="s">
        <v>1129</v>
      </c>
      <c r="M185" s="117" t="s">
        <v>1945</v>
      </c>
    </row>
    <row r="186" spans="1:13" ht="45" x14ac:dyDescent="0.15">
      <c r="A186" s="70">
        <v>18</v>
      </c>
      <c r="B186" s="70" t="s">
        <v>1860</v>
      </c>
      <c r="C186" s="70" t="s">
        <v>1862</v>
      </c>
      <c r="D186" s="70" t="s">
        <v>1861</v>
      </c>
      <c r="E186" s="70" t="s">
        <v>1863</v>
      </c>
      <c r="F186" s="70" t="s">
        <v>1122</v>
      </c>
      <c r="G186" s="70">
        <v>1</v>
      </c>
      <c r="H186" s="70" t="s">
        <v>101</v>
      </c>
      <c r="I186" s="70" t="s">
        <v>1905</v>
      </c>
      <c r="J186" s="71" t="s">
        <v>24</v>
      </c>
      <c r="K186" s="71" t="s">
        <v>24</v>
      </c>
      <c r="L186" s="70" t="s">
        <v>1867</v>
      </c>
      <c r="M186" s="73" t="s">
        <v>1945</v>
      </c>
    </row>
    <row r="187" spans="1:13" ht="33.75" x14ac:dyDescent="0.15">
      <c r="A187" s="117">
        <v>18</v>
      </c>
      <c r="B187" s="117" t="s">
        <v>1860</v>
      </c>
      <c r="C187" s="117" t="s">
        <v>1862</v>
      </c>
      <c r="D187" s="117" t="s">
        <v>1861</v>
      </c>
      <c r="E187" s="117" t="s">
        <v>1863</v>
      </c>
      <c r="F187" s="117" t="s">
        <v>1105</v>
      </c>
      <c r="G187" s="117">
        <v>1</v>
      </c>
      <c r="H187" s="117" t="s">
        <v>1868</v>
      </c>
      <c r="I187" s="117" t="s">
        <v>1869</v>
      </c>
      <c r="J187" s="117" t="s">
        <v>1106</v>
      </c>
      <c r="K187" s="117">
        <v>1</v>
      </c>
      <c r="L187" s="117" t="s">
        <v>1870</v>
      </c>
      <c r="M187" s="117" t="s">
        <v>1597</v>
      </c>
    </row>
    <row r="188" spans="1:13" ht="33.75" x14ac:dyDescent="0.15">
      <c r="A188" s="70">
        <v>18</v>
      </c>
      <c r="B188" s="70" t="s">
        <v>1860</v>
      </c>
      <c r="C188" s="70" t="s">
        <v>1862</v>
      </c>
      <c r="D188" s="70" t="s">
        <v>1861</v>
      </c>
      <c r="E188" s="70" t="s">
        <v>1863</v>
      </c>
      <c r="F188" s="70" t="s">
        <v>1105</v>
      </c>
      <c r="G188" s="71">
        <v>1</v>
      </c>
      <c r="H188" s="70" t="s">
        <v>1868</v>
      </c>
      <c r="I188" s="70" t="s">
        <v>1869</v>
      </c>
      <c r="J188" s="71" t="s">
        <v>24</v>
      </c>
      <c r="K188" s="71" t="s">
        <v>24</v>
      </c>
      <c r="L188" s="71" t="s">
        <v>1871</v>
      </c>
      <c r="M188" s="73" t="s">
        <v>1597</v>
      </c>
    </row>
    <row r="189" spans="1:13" ht="45" x14ac:dyDescent="0.15">
      <c r="A189" s="117">
        <v>18</v>
      </c>
      <c r="B189" s="117" t="s">
        <v>1860</v>
      </c>
      <c r="C189" s="117" t="s">
        <v>1873</v>
      </c>
      <c r="D189" s="117" t="s">
        <v>1872</v>
      </c>
      <c r="E189" s="117" t="s">
        <v>1914</v>
      </c>
      <c r="F189" s="117" t="s">
        <v>1131</v>
      </c>
      <c r="G189" s="117">
        <v>1</v>
      </c>
      <c r="H189" s="117" t="s">
        <v>104</v>
      </c>
      <c r="I189" s="117" t="s">
        <v>1906</v>
      </c>
      <c r="J189" s="117" t="s">
        <v>1132</v>
      </c>
      <c r="K189" s="117">
        <v>2</v>
      </c>
      <c r="L189" s="117" t="s">
        <v>1134</v>
      </c>
      <c r="M189" s="117" t="s">
        <v>1945</v>
      </c>
    </row>
    <row r="190" spans="1:13" ht="45" x14ac:dyDescent="0.15">
      <c r="A190" s="70">
        <v>18</v>
      </c>
      <c r="B190" s="70" t="s">
        <v>1860</v>
      </c>
      <c r="C190" s="70" t="s">
        <v>1873</v>
      </c>
      <c r="D190" s="70" t="s">
        <v>1872</v>
      </c>
      <c r="E190" s="70" t="s">
        <v>1914</v>
      </c>
      <c r="F190" s="70" t="s">
        <v>1131</v>
      </c>
      <c r="G190" s="70">
        <v>1</v>
      </c>
      <c r="H190" s="70" t="s">
        <v>104</v>
      </c>
      <c r="I190" s="70" t="s">
        <v>1906</v>
      </c>
      <c r="J190" s="70" t="s">
        <v>1136</v>
      </c>
      <c r="K190" s="70">
        <v>2</v>
      </c>
      <c r="L190" s="73" t="s">
        <v>106</v>
      </c>
      <c r="M190" s="73" t="s">
        <v>1945</v>
      </c>
    </row>
    <row r="191" spans="1:13" ht="45" x14ac:dyDescent="0.15">
      <c r="A191" s="117">
        <v>18</v>
      </c>
      <c r="B191" s="117" t="s">
        <v>1860</v>
      </c>
      <c r="C191" s="117" t="s">
        <v>1873</v>
      </c>
      <c r="D191" s="117" t="s">
        <v>1872</v>
      </c>
      <c r="E191" s="117" t="s">
        <v>1914</v>
      </c>
      <c r="F191" s="117" t="s">
        <v>1140</v>
      </c>
      <c r="G191" s="117">
        <v>1</v>
      </c>
      <c r="H191" s="117" t="s">
        <v>1874</v>
      </c>
      <c r="I191" s="117" t="s">
        <v>1907</v>
      </c>
      <c r="J191" s="117" t="s">
        <v>1141</v>
      </c>
      <c r="K191" s="117">
        <v>1</v>
      </c>
      <c r="L191" s="117" t="s">
        <v>1143</v>
      </c>
      <c r="M191" s="117" t="s">
        <v>1945</v>
      </c>
    </row>
    <row r="192" spans="1:13" ht="33.75" x14ac:dyDescent="0.15">
      <c r="A192" s="70">
        <v>18</v>
      </c>
      <c r="B192" s="70" t="s">
        <v>1860</v>
      </c>
      <c r="C192" s="70" t="s">
        <v>1873</v>
      </c>
      <c r="D192" s="70" t="s">
        <v>1872</v>
      </c>
      <c r="E192" s="70" t="s">
        <v>1914</v>
      </c>
      <c r="F192" s="70" t="s">
        <v>1145</v>
      </c>
      <c r="G192" s="70">
        <v>1</v>
      </c>
      <c r="H192" s="70" t="s">
        <v>1875</v>
      </c>
      <c r="I192" s="73" t="s">
        <v>1965</v>
      </c>
      <c r="J192" s="70" t="s">
        <v>1348</v>
      </c>
      <c r="K192" s="70">
        <v>2</v>
      </c>
      <c r="L192" s="70" t="s">
        <v>1876</v>
      </c>
      <c r="M192" s="70" t="s">
        <v>1599</v>
      </c>
    </row>
  </sheetData>
  <autoFilter ref="A3:M192"/>
  <phoneticPr fontId="36" type="noConversion"/>
  <hyperlinks>
    <hyperlink ref="L132" r:id="rId1"/>
  </hyperlinks>
  <pageMargins left="0.70866141732283472" right="0.70866141732283472" top="0.74803149606299213" bottom="0.74803149606299213" header="0.31496062992125984" footer="0.31496062992125984"/>
  <pageSetup paperSize="8" scale="47" orientation="landscape" r:id="rId2"/>
  <headerFooter>
    <oddFooter>&amp;R&amp;P van &amp;N</oddFooter>
  </headerFooter>
  <ignoredErrors>
    <ignoredError sqref="A4:A67" numberStoredAsText="1"/>
  </ignoredErrors>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dimension ref="A1:AS94"/>
  <sheetViews>
    <sheetView zoomScale="140" zoomScaleNormal="140" workbookViewId="0">
      <pane ySplit="1" topLeftCell="A2" activePane="bottomLeft" state="frozen"/>
      <selection activeCell="P1" sqref="P1"/>
      <selection pane="bottomLeft" activeCell="G7" sqref="G7"/>
    </sheetView>
  </sheetViews>
  <sheetFormatPr defaultColWidth="10.625" defaultRowHeight="11.25" x14ac:dyDescent="0.15"/>
  <cols>
    <col min="1" max="1" width="23.125" style="3" customWidth="1"/>
    <col min="4" max="5" width="25.125" customWidth="1"/>
    <col min="7" max="7" width="45.375" customWidth="1"/>
    <col min="8" max="8" width="23.625" customWidth="1"/>
    <col min="9" max="9" width="21.125" customWidth="1"/>
    <col min="10" max="10" width="26.875" customWidth="1"/>
    <col min="11" max="14" width="10.625" style="24"/>
    <col min="15" max="15" width="18.125" style="25" customWidth="1"/>
    <col min="20" max="20" width="10.625" style="21"/>
    <col min="21" max="24" width="10.625" style="24"/>
    <col min="25" max="25" width="10.625" style="25"/>
    <col min="30" max="30" width="10.625" style="21"/>
    <col min="31" max="34" width="10.625" style="24"/>
    <col min="35" max="35" width="10.625" style="25"/>
    <col min="40" max="40" width="10.625" style="21"/>
    <col min="41" max="44" width="10.625" style="24"/>
    <col min="45" max="45" width="10.625" style="25"/>
  </cols>
  <sheetData>
    <row r="1" spans="1:45" ht="22.5" x14ac:dyDescent="0.15">
      <c r="A1" s="3" t="s">
        <v>732</v>
      </c>
      <c r="B1" s="15" t="s">
        <v>4</v>
      </c>
      <c r="C1" s="1" t="s">
        <v>5</v>
      </c>
      <c r="D1" s="1" t="s">
        <v>6</v>
      </c>
      <c r="E1" s="1"/>
      <c r="F1" s="1" t="s">
        <v>695</v>
      </c>
      <c r="G1" s="1" t="s">
        <v>696</v>
      </c>
      <c r="H1" s="1" t="s">
        <v>697</v>
      </c>
      <c r="I1" s="1" t="s">
        <v>698</v>
      </c>
      <c r="J1" s="1" t="s">
        <v>699</v>
      </c>
      <c r="K1" s="17" t="s">
        <v>694</v>
      </c>
      <c r="L1" s="17" t="s">
        <v>693</v>
      </c>
      <c r="M1" s="17" t="s">
        <v>692</v>
      </c>
      <c r="N1" s="17" t="s">
        <v>691</v>
      </c>
      <c r="O1" s="19" t="s">
        <v>690</v>
      </c>
      <c r="P1" s="2" t="s">
        <v>701</v>
      </c>
      <c r="Q1" s="1" t="s">
        <v>702</v>
      </c>
      <c r="R1" s="1" t="s">
        <v>703</v>
      </c>
      <c r="S1" s="1" t="s">
        <v>704</v>
      </c>
      <c r="T1" s="23" t="s">
        <v>705</v>
      </c>
      <c r="U1" s="22" t="s">
        <v>706</v>
      </c>
      <c r="V1" s="17" t="s">
        <v>707</v>
      </c>
      <c r="W1" s="17" t="s">
        <v>708</v>
      </c>
      <c r="X1" s="17" t="s">
        <v>709</v>
      </c>
      <c r="Y1" s="19" t="s">
        <v>710</v>
      </c>
      <c r="Z1" s="2" t="s">
        <v>711</v>
      </c>
      <c r="AA1" s="1" t="s">
        <v>712</v>
      </c>
      <c r="AB1" s="1" t="s">
        <v>713</v>
      </c>
      <c r="AC1" s="1" t="s">
        <v>714</v>
      </c>
      <c r="AD1" s="23" t="s">
        <v>715</v>
      </c>
      <c r="AE1" s="22" t="s">
        <v>716</v>
      </c>
      <c r="AF1" s="17" t="s">
        <v>717</v>
      </c>
      <c r="AG1" s="17" t="s">
        <v>718</v>
      </c>
      <c r="AH1" s="17" t="s">
        <v>719</v>
      </c>
      <c r="AI1" s="19" t="s">
        <v>720</v>
      </c>
      <c r="AJ1" s="2" t="s">
        <v>721</v>
      </c>
      <c r="AK1" s="1" t="s">
        <v>722</v>
      </c>
      <c r="AL1" s="1" t="s">
        <v>723</v>
      </c>
      <c r="AM1" s="1" t="s">
        <v>724</v>
      </c>
      <c r="AN1" s="23" t="s">
        <v>725</v>
      </c>
      <c r="AO1" s="22" t="s">
        <v>726</v>
      </c>
      <c r="AP1" s="17" t="s">
        <v>727</v>
      </c>
      <c r="AQ1" s="17" t="s">
        <v>728</v>
      </c>
      <c r="AR1" s="17" t="s">
        <v>729</v>
      </c>
      <c r="AS1" s="19" t="s">
        <v>730</v>
      </c>
    </row>
    <row r="2" spans="1:45" ht="348.75" x14ac:dyDescent="0.15">
      <c r="A2" s="3" t="s">
        <v>731</v>
      </c>
      <c r="B2" s="4" t="s">
        <v>7</v>
      </c>
      <c r="C2" s="4" t="s">
        <v>8</v>
      </c>
      <c r="D2" s="4" t="s">
        <v>607</v>
      </c>
      <c r="E2" s="4" t="s">
        <v>733</v>
      </c>
      <c r="F2" s="5" t="s">
        <v>297</v>
      </c>
      <c r="G2" s="4" t="s">
        <v>649</v>
      </c>
      <c r="H2" s="4" t="s">
        <v>528</v>
      </c>
      <c r="I2" s="4" t="s">
        <v>635</v>
      </c>
      <c r="J2" s="4" t="s">
        <v>281</v>
      </c>
      <c r="K2" s="26" t="s">
        <v>298</v>
      </c>
      <c r="L2" s="27" t="s">
        <v>408</v>
      </c>
      <c r="M2" s="27" t="s">
        <v>604</v>
      </c>
      <c r="N2" s="27" t="s">
        <v>643</v>
      </c>
      <c r="O2" s="28" t="s">
        <v>282</v>
      </c>
    </row>
    <row r="3" spans="1:45" ht="236.25" x14ac:dyDescent="0.15">
      <c r="A3" s="3" t="s">
        <v>731</v>
      </c>
      <c r="B3" s="4" t="s">
        <v>9</v>
      </c>
      <c r="C3" s="4" t="s">
        <v>10</v>
      </c>
      <c r="D3" s="4" t="s">
        <v>11</v>
      </c>
      <c r="E3" s="4" t="s">
        <v>733</v>
      </c>
      <c r="F3" s="5" t="s">
        <v>299</v>
      </c>
      <c r="G3" s="13" t="s">
        <v>510</v>
      </c>
      <c r="H3" s="4"/>
      <c r="I3" s="4" t="s">
        <v>643</v>
      </c>
      <c r="J3" s="4" t="s">
        <v>283</v>
      </c>
      <c r="K3" s="26" t="s">
        <v>700</v>
      </c>
      <c r="L3" s="29" t="s">
        <v>424</v>
      </c>
      <c r="M3" s="27" t="s">
        <v>425</v>
      </c>
      <c r="N3" s="27" t="s">
        <v>643</v>
      </c>
      <c r="O3" s="28" t="s">
        <v>284</v>
      </c>
    </row>
    <row r="4" spans="1:45" ht="90" x14ac:dyDescent="0.15">
      <c r="A4" s="3" t="s">
        <v>731</v>
      </c>
      <c r="B4" s="4" t="s">
        <v>12</v>
      </c>
      <c r="C4" s="4" t="s">
        <v>13</v>
      </c>
      <c r="D4" s="4" t="s">
        <v>14</v>
      </c>
      <c r="E4" s="4" t="s">
        <v>733</v>
      </c>
      <c r="F4" s="5" t="s">
        <v>300</v>
      </c>
      <c r="G4" s="4" t="s">
        <v>285</v>
      </c>
      <c r="H4" s="4" t="s">
        <v>734</v>
      </c>
      <c r="I4" s="4"/>
      <c r="J4" s="4" t="s">
        <v>351</v>
      </c>
    </row>
    <row r="5" spans="1:45" ht="213.75" x14ac:dyDescent="0.15">
      <c r="A5" s="3" t="s">
        <v>731</v>
      </c>
      <c r="B5" s="4" t="s">
        <v>15</v>
      </c>
      <c r="C5" s="4" t="s">
        <v>16</v>
      </c>
      <c r="D5" s="4" t="s">
        <v>17</v>
      </c>
      <c r="E5" s="4" t="s">
        <v>733</v>
      </c>
      <c r="F5" s="5" t="s">
        <v>301</v>
      </c>
      <c r="G5" s="13" t="s">
        <v>423</v>
      </c>
      <c r="H5" s="4" t="s">
        <v>529</v>
      </c>
      <c r="I5" s="4" t="s">
        <v>643</v>
      </c>
      <c r="J5" s="4" t="s">
        <v>406</v>
      </c>
      <c r="K5" s="26" t="s">
        <v>530</v>
      </c>
      <c r="L5" s="29" t="s">
        <v>672</v>
      </c>
      <c r="M5" s="27" t="s">
        <v>532</v>
      </c>
      <c r="N5" s="27"/>
      <c r="O5" s="28"/>
      <c r="P5" s="18" t="s">
        <v>531</v>
      </c>
      <c r="Q5" s="13" t="s">
        <v>36</v>
      </c>
      <c r="R5" s="4" t="s">
        <v>533</v>
      </c>
      <c r="S5" s="4"/>
      <c r="T5" s="20"/>
    </row>
    <row r="6" spans="1:45" ht="56.25" x14ac:dyDescent="0.15">
      <c r="A6" s="3" t="s">
        <v>731</v>
      </c>
      <c r="B6" s="4" t="s">
        <v>18</v>
      </c>
      <c r="C6" s="4" t="s">
        <v>19</v>
      </c>
      <c r="D6" s="4" t="s">
        <v>20</v>
      </c>
      <c r="E6" s="4" t="s">
        <v>733</v>
      </c>
      <c r="F6" s="5" t="s">
        <v>302</v>
      </c>
      <c r="G6" s="13" t="s">
        <v>538</v>
      </c>
      <c r="H6" s="4" t="s">
        <v>537</v>
      </c>
      <c r="I6" s="4" t="s">
        <v>287</v>
      </c>
      <c r="J6" s="4" t="s">
        <v>286</v>
      </c>
    </row>
    <row r="7" spans="1:45" ht="90" x14ac:dyDescent="0.15">
      <c r="A7" s="3" t="s">
        <v>731</v>
      </c>
      <c r="B7" s="4" t="s">
        <v>21</v>
      </c>
      <c r="C7" s="4" t="s">
        <v>22</v>
      </c>
      <c r="D7" s="4" t="s">
        <v>23</v>
      </c>
      <c r="E7" s="4" t="s">
        <v>733</v>
      </c>
      <c r="F7" s="8" t="s">
        <v>288</v>
      </c>
      <c r="G7" s="4" t="s">
        <v>285</v>
      </c>
      <c r="H7" s="4" t="s">
        <v>734</v>
      </c>
      <c r="I7" s="7"/>
      <c r="J7" s="7" t="s">
        <v>306</v>
      </c>
    </row>
    <row r="8" spans="1:45" ht="90" x14ac:dyDescent="0.15">
      <c r="A8" s="3" t="s">
        <v>731</v>
      </c>
      <c r="B8" s="4" t="s">
        <v>25</v>
      </c>
      <c r="C8" s="6" t="s">
        <v>26</v>
      </c>
      <c r="D8" s="4" t="s">
        <v>27</v>
      </c>
      <c r="E8" s="4" t="s">
        <v>733</v>
      </c>
      <c r="F8" s="8" t="s">
        <v>289</v>
      </c>
      <c r="G8" s="4" t="s">
        <v>285</v>
      </c>
      <c r="H8" s="4" t="s">
        <v>734</v>
      </c>
      <c r="I8" s="7" t="s">
        <v>635</v>
      </c>
      <c r="J8" s="7" t="s">
        <v>306</v>
      </c>
    </row>
    <row r="9" spans="1:45" ht="78.75" x14ac:dyDescent="0.15">
      <c r="A9" s="3" t="s">
        <v>731</v>
      </c>
      <c r="B9" s="4" t="s">
        <v>28</v>
      </c>
      <c r="C9" s="4" t="s">
        <v>29</v>
      </c>
      <c r="D9" s="4" t="s">
        <v>30</v>
      </c>
      <c r="E9" s="4" t="s">
        <v>733</v>
      </c>
      <c r="F9" s="8" t="s">
        <v>290</v>
      </c>
      <c r="G9" s="14" t="s">
        <v>540</v>
      </c>
      <c r="H9" s="7" t="s">
        <v>539</v>
      </c>
      <c r="I9" s="7" t="s">
        <v>287</v>
      </c>
      <c r="J9" s="7" t="s">
        <v>291</v>
      </c>
    </row>
    <row r="10" spans="1:45" ht="135" x14ac:dyDescent="0.15">
      <c r="A10" s="3" t="s">
        <v>731</v>
      </c>
      <c r="B10" s="4" t="s">
        <v>31</v>
      </c>
      <c r="C10" s="4" t="s">
        <v>32</v>
      </c>
      <c r="D10" s="4" t="s">
        <v>33</v>
      </c>
      <c r="E10" s="4" t="s">
        <v>733</v>
      </c>
      <c r="F10" s="8" t="s">
        <v>293</v>
      </c>
      <c r="G10" s="14" t="s">
        <v>409</v>
      </c>
      <c r="H10" s="7" t="s">
        <v>410</v>
      </c>
      <c r="I10" s="7" t="s">
        <v>635</v>
      </c>
      <c r="J10" s="6" t="s">
        <v>292</v>
      </c>
    </row>
    <row r="11" spans="1:45" ht="168.75" x14ac:dyDescent="0.15">
      <c r="A11" s="3" t="s">
        <v>731</v>
      </c>
      <c r="B11" s="4" t="s">
        <v>34</v>
      </c>
      <c r="C11" s="4" t="s">
        <v>35</v>
      </c>
      <c r="D11" s="4" t="s">
        <v>303</v>
      </c>
      <c r="E11" s="4" t="s">
        <v>733</v>
      </c>
      <c r="F11" s="5" t="s">
        <v>296</v>
      </c>
      <c r="G11" s="4" t="s">
        <v>285</v>
      </c>
      <c r="H11" s="4" t="s">
        <v>735</v>
      </c>
      <c r="I11" s="4" t="s">
        <v>643</v>
      </c>
      <c r="J11" s="4" t="s">
        <v>294</v>
      </c>
    </row>
    <row r="12" spans="1:45" ht="101.25" x14ac:dyDescent="0.15">
      <c r="A12" s="3" t="s">
        <v>731</v>
      </c>
      <c r="B12" s="4" t="s">
        <v>37</v>
      </c>
      <c r="C12" s="4" t="s">
        <v>38</v>
      </c>
      <c r="D12" s="4" t="s">
        <v>39</v>
      </c>
      <c r="E12" s="4" t="s">
        <v>733</v>
      </c>
      <c r="F12" s="8" t="s">
        <v>305</v>
      </c>
      <c r="G12" s="4" t="s">
        <v>285</v>
      </c>
      <c r="H12" s="6" t="s">
        <v>734</v>
      </c>
      <c r="I12" s="7"/>
      <c r="J12" s="7" t="s">
        <v>306</v>
      </c>
    </row>
    <row r="13" spans="1:45" ht="112.5" x14ac:dyDescent="0.15">
      <c r="A13" s="3" t="s">
        <v>731</v>
      </c>
      <c r="B13" s="4" t="s">
        <v>40</v>
      </c>
      <c r="C13" s="4" t="s">
        <v>41</v>
      </c>
      <c r="D13" s="4" t="s">
        <v>608</v>
      </c>
      <c r="E13" s="4" t="s">
        <v>733</v>
      </c>
      <c r="F13" s="5" t="s">
        <v>309</v>
      </c>
      <c r="G13" s="13" t="s">
        <v>606</v>
      </c>
      <c r="H13" s="4" t="s">
        <v>605</v>
      </c>
      <c r="I13" s="4" t="s">
        <v>635</v>
      </c>
      <c r="J13" s="4" t="s">
        <v>307</v>
      </c>
    </row>
    <row r="14" spans="1:45" ht="101.25" x14ac:dyDescent="0.15">
      <c r="A14" s="3" t="s">
        <v>731</v>
      </c>
      <c r="B14" s="4" t="s">
        <v>42</v>
      </c>
      <c r="C14" s="4" t="s">
        <v>43</v>
      </c>
      <c r="D14" s="4" t="s">
        <v>609</v>
      </c>
      <c r="E14" s="4" t="s">
        <v>733</v>
      </c>
      <c r="F14" s="8" t="s">
        <v>308</v>
      </c>
      <c r="G14" s="4" t="s">
        <v>285</v>
      </c>
      <c r="H14" s="6" t="s">
        <v>734</v>
      </c>
      <c r="I14" s="7" t="s">
        <v>287</v>
      </c>
      <c r="J14" s="7" t="s">
        <v>306</v>
      </c>
    </row>
    <row r="15" spans="1:45" ht="281.25" x14ac:dyDescent="0.15">
      <c r="A15" s="3" t="s">
        <v>731</v>
      </c>
      <c r="B15" s="4" t="s">
        <v>44</v>
      </c>
      <c r="C15" s="4" t="s">
        <v>45</v>
      </c>
      <c r="D15" s="4" t="s">
        <v>610</v>
      </c>
      <c r="E15" s="4" t="s">
        <v>733</v>
      </c>
      <c r="F15" s="5" t="s">
        <v>315</v>
      </c>
      <c r="G15" s="13" t="s">
        <v>673</v>
      </c>
      <c r="H15" s="4" t="s">
        <v>541</v>
      </c>
      <c r="I15" s="4" t="s">
        <v>643</v>
      </c>
      <c r="J15" s="4" t="s">
        <v>310</v>
      </c>
      <c r="K15" s="5" t="s">
        <v>316</v>
      </c>
      <c r="L15" s="4" t="s">
        <v>534</v>
      </c>
      <c r="M15" s="4" t="s">
        <v>542</v>
      </c>
      <c r="N15" s="4" t="s">
        <v>643</v>
      </c>
      <c r="O15" s="4" t="s">
        <v>311</v>
      </c>
      <c r="P15" s="5" t="s">
        <v>317</v>
      </c>
      <c r="Q15" s="4" t="s">
        <v>312</v>
      </c>
      <c r="R15" s="4" t="s">
        <v>543</v>
      </c>
      <c r="S15" s="4" t="s">
        <v>643</v>
      </c>
      <c r="T15" s="4" t="s">
        <v>313</v>
      </c>
      <c r="U15" s="5" t="s">
        <v>318</v>
      </c>
      <c r="V15" s="4" t="s">
        <v>314</v>
      </c>
      <c r="W15" s="9"/>
      <c r="X15" s="4" t="s">
        <v>643</v>
      </c>
      <c r="Y15" s="4" t="s">
        <v>304</v>
      </c>
      <c r="Z15" s="5" t="s">
        <v>319</v>
      </c>
      <c r="AA15" s="4" t="s">
        <v>544</v>
      </c>
      <c r="AB15" s="4" t="s">
        <v>545</v>
      </c>
      <c r="AC15" s="4" t="s">
        <v>643</v>
      </c>
      <c r="AD15" s="4" t="s">
        <v>304</v>
      </c>
    </row>
    <row r="16" spans="1:45" ht="101.25" x14ac:dyDescent="0.15">
      <c r="A16" s="3" t="s">
        <v>731</v>
      </c>
      <c r="B16" s="16" t="s">
        <v>46</v>
      </c>
      <c r="C16" s="4" t="s">
        <v>47</v>
      </c>
      <c r="D16" s="4" t="s">
        <v>48</v>
      </c>
      <c r="E16" s="4" t="s">
        <v>733</v>
      </c>
      <c r="F16" s="5" t="s">
        <v>321</v>
      </c>
      <c r="G16" s="4" t="s">
        <v>522</v>
      </c>
      <c r="H16" s="4" t="s">
        <v>523</v>
      </c>
      <c r="I16" s="4" t="s">
        <v>635</v>
      </c>
      <c r="J16" s="4" t="s">
        <v>320</v>
      </c>
    </row>
    <row r="17" spans="1:45" ht="180" x14ac:dyDescent="0.15">
      <c r="A17" s="3" t="s">
        <v>731</v>
      </c>
      <c r="B17" s="4" t="s">
        <v>49</v>
      </c>
      <c r="C17" s="4" t="s">
        <v>50</v>
      </c>
      <c r="D17" s="4" t="s">
        <v>51</v>
      </c>
      <c r="E17" s="4" t="s">
        <v>733</v>
      </c>
      <c r="F17" s="5" t="s">
        <v>323</v>
      </c>
      <c r="G17" s="13" t="s">
        <v>322</v>
      </c>
      <c r="H17" s="4"/>
      <c r="I17" s="4" t="s">
        <v>643</v>
      </c>
      <c r="J17" s="4" t="s">
        <v>295</v>
      </c>
      <c r="K17" s="5" t="s">
        <v>324</v>
      </c>
      <c r="L17" s="13" t="s">
        <v>657</v>
      </c>
      <c r="M17" s="4"/>
      <c r="N17" s="4" t="s">
        <v>643</v>
      </c>
      <c r="O17" s="4" t="s">
        <v>295</v>
      </c>
    </row>
    <row r="18" spans="1:45" ht="348.75" x14ac:dyDescent="0.15">
      <c r="A18" s="3" t="s">
        <v>731</v>
      </c>
      <c r="B18" s="4" t="s">
        <v>52</v>
      </c>
      <c r="C18" s="4" t="s">
        <v>53</v>
      </c>
      <c r="D18" s="4" t="s">
        <v>611</v>
      </c>
      <c r="E18" s="4" t="s">
        <v>733</v>
      </c>
      <c r="F18" s="4" t="s">
        <v>326</v>
      </c>
      <c r="G18" s="4" t="s">
        <v>674</v>
      </c>
      <c r="H18" s="4" t="s">
        <v>546</v>
      </c>
      <c r="I18" s="4" t="s">
        <v>635</v>
      </c>
      <c r="J18" s="4" t="s">
        <v>325</v>
      </c>
      <c r="K18" s="5" t="s">
        <v>327</v>
      </c>
      <c r="L18" s="13" t="s">
        <v>426</v>
      </c>
      <c r="M18" s="4" t="s">
        <v>427</v>
      </c>
      <c r="N18" s="4" t="s">
        <v>643</v>
      </c>
      <c r="O18" s="4" t="s">
        <v>295</v>
      </c>
      <c r="P18" s="5" t="s">
        <v>329</v>
      </c>
      <c r="Q18" s="4" t="s">
        <v>54</v>
      </c>
      <c r="R18" s="9"/>
      <c r="S18" s="4" t="s">
        <v>643</v>
      </c>
      <c r="T18" s="4" t="s">
        <v>295</v>
      </c>
    </row>
    <row r="19" spans="1:45" ht="258.75" x14ac:dyDescent="0.15">
      <c r="A19" s="3" t="s">
        <v>731</v>
      </c>
      <c r="B19" s="4" t="s">
        <v>55</v>
      </c>
      <c r="C19" s="4" t="s">
        <v>56</v>
      </c>
      <c r="D19" s="4" t="s">
        <v>612</v>
      </c>
      <c r="E19" s="4" t="s">
        <v>733</v>
      </c>
      <c r="F19" s="4" t="s">
        <v>328</v>
      </c>
      <c r="G19" s="4" t="s">
        <v>285</v>
      </c>
      <c r="H19" s="6" t="s">
        <v>734</v>
      </c>
      <c r="I19" s="4" t="s">
        <v>643</v>
      </c>
      <c r="J19" s="4" t="s">
        <v>330</v>
      </c>
      <c r="K19" s="4" t="s">
        <v>332</v>
      </c>
      <c r="L19" s="13" t="s">
        <v>548</v>
      </c>
      <c r="M19" s="4" t="s">
        <v>549</v>
      </c>
      <c r="N19" s="4" t="s">
        <v>643</v>
      </c>
      <c r="O19" s="4" t="s">
        <v>295</v>
      </c>
      <c r="P19" s="4" t="s">
        <v>333</v>
      </c>
      <c r="Q19" s="13" t="s">
        <v>526</v>
      </c>
      <c r="R19" s="4" t="s">
        <v>527</v>
      </c>
      <c r="S19" s="4" t="s">
        <v>643</v>
      </c>
      <c r="T19" s="4" t="s">
        <v>295</v>
      </c>
    </row>
    <row r="20" spans="1:45" ht="112.5" x14ac:dyDescent="0.15">
      <c r="A20" s="3" t="s">
        <v>731</v>
      </c>
      <c r="B20" s="4" t="s">
        <v>57</v>
      </c>
      <c r="C20" s="4" t="s">
        <v>58</v>
      </c>
      <c r="D20" s="4" t="s">
        <v>613</v>
      </c>
      <c r="E20" s="4" t="s">
        <v>733</v>
      </c>
      <c r="F20" s="5" t="s">
        <v>334</v>
      </c>
      <c r="G20" s="4" t="s">
        <v>550</v>
      </c>
      <c r="H20" s="4" t="s">
        <v>551</v>
      </c>
      <c r="I20" s="4" t="s">
        <v>635</v>
      </c>
      <c r="J20" s="4" t="s">
        <v>335</v>
      </c>
    </row>
    <row r="21" spans="1:45" ht="409.5" x14ac:dyDescent="0.15">
      <c r="A21" s="3" t="s">
        <v>731</v>
      </c>
      <c r="B21" s="4" t="s">
        <v>59</v>
      </c>
      <c r="C21" s="4" t="s">
        <v>60</v>
      </c>
      <c r="D21" s="4" t="s">
        <v>61</v>
      </c>
      <c r="E21" s="4" t="s">
        <v>733</v>
      </c>
      <c r="F21" s="5" t="s">
        <v>338</v>
      </c>
      <c r="G21" s="13" t="s">
        <v>336</v>
      </c>
      <c r="H21" s="4" t="s">
        <v>428</v>
      </c>
      <c r="I21" s="4" t="s">
        <v>635</v>
      </c>
      <c r="J21" s="4" t="s">
        <v>295</v>
      </c>
      <c r="K21" s="5" t="s">
        <v>339</v>
      </c>
      <c r="L21" s="4" t="s">
        <v>552</v>
      </c>
      <c r="M21" s="4" t="s">
        <v>553</v>
      </c>
      <c r="N21" s="4" t="s">
        <v>635</v>
      </c>
      <c r="O21" s="4" t="s">
        <v>295</v>
      </c>
      <c r="P21" s="5" t="s">
        <v>340</v>
      </c>
      <c r="Q21" s="13" t="s">
        <v>337</v>
      </c>
      <c r="R21" s="4" t="s">
        <v>675</v>
      </c>
      <c r="S21" s="4" t="s">
        <v>635</v>
      </c>
      <c r="T21" s="4" t="s">
        <v>313</v>
      </c>
      <c r="U21" s="5" t="s">
        <v>444</v>
      </c>
      <c r="V21" s="13" t="s">
        <v>62</v>
      </c>
      <c r="W21" s="4" t="s">
        <v>675</v>
      </c>
      <c r="X21" s="4" t="s">
        <v>635</v>
      </c>
      <c r="Y21" s="4" t="s">
        <v>295</v>
      </c>
      <c r="Z21" s="5" t="s">
        <v>636</v>
      </c>
      <c r="AA21" s="4" t="s">
        <v>637</v>
      </c>
      <c r="AB21" s="4" t="s">
        <v>675</v>
      </c>
      <c r="AC21" s="4" t="s">
        <v>635</v>
      </c>
      <c r="AD21" s="4" t="s">
        <v>304</v>
      </c>
      <c r="AE21" s="5" t="s">
        <v>638</v>
      </c>
      <c r="AF21" s="4" t="s">
        <v>639</v>
      </c>
      <c r="AG21" s="4" t="s">
        <v>675</v>
      </c>
      <c r="AH21" s="4" t="s">
        <v>635</v>
      </c>
      <c r="AI21" s="4" t="s">
        <v>304</v>
      </c>
      <c r="AJ21" s="5" t="s">
        <v>640</v>
      </c>
      <c r="AK21" s="4" t="s">
        <v>641</v>
      </c>
      <c r="AL21" s="4" t="s">
        <v>675</v>
      </c>
      <c r="AM21" s="4" t="s">
        <v>635</v>
      </c>
      <c r="AN21" s="4" t="s">
        <v>304</v>
      </c>
      <c r="AO21" s="5" t="s">
        <v>642</v>
      </c>
      <c r="AP21" s="4" t="s">
        <v>676</v>
      </c>
      <c r="AQ21" s="4" t="s">
        <v>675</v>
      </c>
      <c r="AR21" s="4" t="s">
        <v>635</v>
      </c>
      <c r="AS21" s="4" t="s">
        <v>304</v>
      </c>
    </row>
    <row r="22" spans="1:45" ht="382.5" x14ac:dyDescent="0.15">
      <c r="A22" s="3" t="s">
        <v>731</v>
      </c>
      <c r="B22" s="11" t="s">
        <v>63</v>
      </c>
      <c r="C22" s="10" t="s">
        <v>64</v>
      </c>
      <c r="D22" s="4" t="s">
        <v>614</v>
      </c>
      <c r="E22" s="4" t="s">
        <v>733</v>
      </c>
      <c r="F22" s="5" t="s">
        <v>443</v>
      </c>
      <c r="G22" s="14" t="s">
        <v>664</v>
      </c>
      <c r="H22" s="4" t="s">
        <v>525</v>
      </c>
      <c r="I22" s="4" t="s">
        <v>635</v>
      </c>
      <c r="J22" s="4" t="s">
        <v>295</v>
      </c>
      <c r="K22" s="5" t="s">
        <v>658</v>
      </c>
      <c r="L22" s="14" t="s">
        <v>663</v>
      </c>
      <c r="M22" s="4" t="s">
        <v>525</v>
      </c>
      <c r="N22" s="4" t="s">
        <v>635</v>
      </c>
      <c r="O22" s="4"/>
      <c r="P22" s="5" t="s">
        <v>659</v>
      </c>
      <c r="Q22" s="14" t="s">
        <v>662</v>
      </c>
      <c r="R22" s="4" t="s">
        <v>525</v>
      </c>
      <c r="S22" s="4" t="s">
        <v>635</v>
      </c>
      <c r="T22" s="4"/>
      <c r="U22" s="5" t="s">
        <v>660</v>
      </c>
      <c r="V22" s="14" t="s">
        <v>661</v>
      </c>
      <c r="W22" s="4" t="s">
        <v>525</v>
      </c>
      <c r="X22" s="4" t="s">
        <v>635</v>
      </c>
      <c r="Y22" s="4"/>
    </row>
    <row r="23" spans="1:45" ht="101.25" x14ac:dyDescent="0.15">
      <c r="A23" s="3" t="s">
        <v>731</v>
      </c>
      <c r="B23" s="16" t="s">
        <v>65</v>
      </c>
      <c r="C23" s="4" t="s">
        <v>66</v>
      </c>
      <c r="D23" s="4" t="s">
        <v>615</v>
      </c>
      <c r="E23" s="4" t="s">
        <v>733</v>
      </c>
      <c r="F23" s="5" t="s">
        <v>442</v>
      </c>
      <c r="G23" s="13" t="s">
        <v>584</v>
      </c>
      <c r="H23" s="4" t="s">
        <v>585</v>
      </c>
      <c r="I23" s="4" t="s">
        <v>635</v>
      </c>
      <c r="J23" s="4" t="s">
        <v>313</v>
      </c>
      <c r="K23" s="8" t="s">
        <v>441</v>
      </c>
      <c r="L23" s="14" t="s">
        <v>341</v>
      </c>
      <c r="M23" s="7"/>
      <c r="N23" s="7" t="s">
        <v>635</v>
      </c>
      <c r="O23" s="7" t="s">
        <v>342</v>
      </c>
    </row>
    <row r="24" spans="1:45" ht="101.25" x14ac:dyDescent="0.15">
      <c r="A24" s="3" t="s">
        <v>731</v>
      </c>
      <c r="B24" s="4" t="s">
        <v>67</v>
      </c>
      <c r="C24" s="4" t="s">
        <v>68</v>
      </c>
      <c r="D24" s="4" t="s">
        <v>69</v>
      </c>
      <c r="E24" s="4" t="s">
        <v>733</v>
      </c>
      <c r="F24" s="8" t="s">
        <v>445</v>
      </c>
      <c r="G24" s="14" t="s">
        <v>586</v>
      </c>
      <c r="H24" s="7" t="s">
        <v>587</v>
      </c>
      <c r="I24" s="7" t="s">
        <v>635</v>
      </c>
      <c r="J24" s="7" t="s">
        <v>342</v>
      </c>
    </row>
    <row r="25" spans="1:45" ht="409.5" x14ac:dyDescent="0.15">
      <c r="A25" s="3" t="s">
        <v>731</v>
      </c>
      <c r="B25" s="4" t="s">
        <v>70</v>
      </c>
      <c r="C25" s="4" t="s">
        <v>71</v>
      </c>
      <c r="D25" s="4" t="s">
        <v>72</v>
      </c>
      <c r="E25" s="4" t="s">
        <v>733</v>
      </c>
      <c r="F25" s="5" t="s">
        <v>453</v>
      </c>
      <c r="G25" s="14" t="s">
        <v>677</v>
      </c>
      <c r="H25" s="7" t="s">
        <v>521</v>
      </c>
      <c r="I25" s="7" t="s">
        <v>635</v>
      </c>
      <c r="J25" s="7" t="s">
        <v>313</v>
      </c>
      <c r="K25" s="5" t="s">
        <v>452</v>
      </c>
      <c r="L25" s="14" t="s">
        <v>73</v>
      </c>
      <c r="M25" s="7" t="s">
        <v>521</v>
      </c>
      <c r="N25" s="7" t="s">
        <v>643</v>
      </c>
      <c r="O25" s="7" t="s">
        <v>295</v>
      </c>
      <c r="P25" s="5" t="s">
        <v>451</v>
      </c>
      <c r="Q25" s="7" t="s">
        <v>74</v>
      </c>
      <c r="R25" s="7"/>
      <c r="S25" s="7" t="s">
        <v>643</v>
      </c>
      <c r="T25" s="7" t="s">
        <v>295</v>
      </c>
      <c r="U25" s="8" t="s">
        <v>450</v>
      </c>
      <c r="V25" s="7" t="s">
        <v>678</v>
      </c>
      <c r="W25" s="7" t="s">
        <v>679</v>
      </c>
      <c r="X25" s="7" t="s">
        <v>643</v>
      </c>
      <c r="Y25" s="7" t="s">
        <v>313</v>
      </c>
      <c r="Z25" s="8" t="s">
        <v>449</v>
      </c>
      <c r="AA25" s="7" t="s">
        <v>446</v>
      </c>
      <c r="AB25" s="7" t="s">
        <v>511</v>
      </c>
      <c r="AC25" s="7" t="s">
        <v>643</v>
      </c>
      <c r="AD25" s="7" t="s">
        <v>313</v>
      </c>
      <c r="AE25" s="8" t="s">
        <v>448</v>
      </c>
      <c r="AF25" s="7" t="s">
        <v>454</v>
      </c>
      <c r="AG25" s="7"/>
      <c r="AH25" s="7" t="s">
        <v>643</v>
      </c>
      <c r="AI25" s="7" t="s">
        <v>313</v>
      </c>
      <c r="AJ25" s="8" t="s">
        <v>447</v>
      </c>
      <c r="AK25" s="7" t="s">
        <v>455</v>
      </c>
      <c r="AL25" s="7"/>
      <c r="AM25" s="7" t="s">
        <v>643</v>
      </c>
      <c r="AN25" s="7" t="s">
        <v>313</v>
      </c>
    </row>
    <row r="26" spans="1:45" ht="90" x14ac:dyDescent="0.15">
      <c r="A26" s="3" t="s">
        <v>731</v>
      </c>
      <c r="B26" s="4" t="s">
        <v>75</v>
      </c>
      <c r="C26" s="4" t="s">
        <v>76</v>
      </c>
      <c r="D26" s="4" t="s">
        <v>77</v>
      </c>
      <c r="E26" s="4" t="s">
        <v>733</v>
      </c>
      <c r="F26" s="5" t="s">
        <v>345</v>
      </c>
      <c r="G26" s="4" t="s">
        <v>593</v>
      </c>
      <c r="H26" s="7" t="s">
        <v>588</v>
      </c>
      <c r="I26" s="4" t="s">
        <v>644</v>
      </c>
      <c r="J26" s="4" t="s">
        <v>335</v>
      </c>
    </row>
    <row r="27" spans="1:45" ht="90" x14ac:dyDescent="0.15">
      <c r="A27" s="3" t="s">
        <v>731</v>
      </c>
      <c r="B27" s="4" t="s">
        <v>78</v>
      </c>
      <c r="C27" s="4" t="s">
        <v>79</v>
      </c>
      <c r="D27" s="4" t="s">
        <v>80</v>
      </c>
      <c r="E27" s="4" t="s">
        <v>733</v>
      </c>
      <c r="F27" s="8" t="s">
        <v>347</v>
      </c>
      <c r="G27" s="7" t="s">
        <v>285</v>
      </c>
      <c r="H27" s="6" t="s">
        <v>734</v>
      </c>
      <c r="I27" s="7"/>
      <c r="J27" s="7" t="s">
        <v>306</v>
      </c>
    </row>
    <row r="28" spans="1:45" ht="247.5" x14ac:dyDescent="0.15">
      <c r="A28" s="3" t="s">
        <v>731</v>
      </c>
      <c r="B28" s="4" t="s">
        <v>81</v>
      </c>
      <c r="C28" s="4" t="s">
        <v>82</v>
      </c>
      <c r="D28" s="4" t="s">
        <v>83</v>
      </c>
      <c r="E28" s="4" t="s">
        <v>733</v>
      </c>
      <c r="F28" s="5" t="s">
        <v>348</v>
      </c>
      <c r="G28" s="13" t="s">
        <v>589</v>
      </c>
      <c r="H28" s="7" t="s">
        <v>590</v>
      </c>
      <c r="I28" s="4" t="s">
        <v>643</v>
      </c>
      <c r="J28" s="4" t="s">
        <v>295</v>
      </c>
      <c r="K28" s="5" t="s">
        <v>349</v>
      </c>
      <c r="L28" s="4" t="s">
        <v>591</v>
      </c>
      <c r="M28" s="7" t="s">
        <v>592</v>
      </c>
      <c r="N28" s="4" t="s">
        <v>643</v>
      </c>
      <c r="O28" s="4" t="s">
        <v>295</v>
      </c>
    </row>
    <row r="29" spans="1:45" ht="90" x14ac:dyDescent="0.15">
      <c r="A29" s="3" t="s">
        <v>731</v>
      </c>
      <c r="B29" s="4" t="s">
        <v>84</v>
      </c>
      <c r="C29" s="4" t="s">
        <v>85</v>
      </c>
      <c r="D29" s="4" t="s">
        <v>86</v>
      </c>
      <c r="E29" s="4" t="s">
        <v>733</v>
      </c>
      <c r="F29" s="5" t="s">
        <v>353</v>
      </c>
      <c r="G29" s="13" t="s">
        <v>594</v>
      </c>
      <c r="H29" s="4" t="s">
        <v>595</v>
      </c>
      <c r="I29" s="4" t="s">
        <v>643</v>
      </c>
      <c r="J29" s="4" t="s">
        <v>295</v>
      </c>
    </row>
    <row r="30" spans="1:45" ht="112.5" x14ac:dyDescent="0.15">
      <c r="A30" s="3" t="s">
        <v>731</v>
      </c>
      <c r="B30" s="4" t="s">
        <v>87</v>
      </c>
      <c r="C30" s="4" t="s">
        <v>88</v>
      </c>
      <c r="D30" s="4" t="s">
        <v>89</v>
      </c>
      <c r="E30" s="4" t="s">
        <v>733</v>
      </c>
      <c r="F30" s="5" t="s">
        <v>350</v>
      </c>
      <c r="G30" s="4" t="s">
        <v>285</v>
      </c>
      <c r="H30" s="4" t="s">
        <v>736</v>
      </c>
      <c r="I30" s="4" t="s">
        <v>635</v>
      </c>
      <c r="J30" s="4" t="s">
        <v>335</v>
      </c>
    </row>
    <row r="31" spans="1:45" ht="270" x14ac:dyDescent="0.15">
      <c r="A31" s="3" t="s">
        <v>731</v>
      </c>
      <c r="B31" s="4" t="s">
        <v>90</v>
      </c>
      <c r="C31" s="4" t="s">
        <v>91</v>
      </c>
      <c r="D31" s="4" t="s">
        <v>92</v>
      </c>
      <c r="E31" s="4" t="s">
        <v>733</v>
      </c>
      <c r="F31" s="8" t="s">
        <v>352</v>
      </c>
      <c r="G31" s="13" t="s">
        <v>596</v>
      </c>
      <c r="H31" s="4" t="s">
        <v>597</v>
      </c>
      <c r="I31" s="4"/>
      <c r="J31" s="7" t="s">
        <v>306</v>
      </c>
      <c r="K31" s="8" t="s">
        <v>598</v>
      </c>
      <c r="L31" s="13" t="s">
        <v>599</v>
      </c>
      <c r="M31" s="4" t="s">
        <v>680</v>
      </c>
      <c r="N31" s="4"/>
      <c r="O31" s="7" t="s">
        <v>306</v>
      </c>
    </row>
    <row r="32" spans="1:45" ht="112.5" x14ac:dyDescent="0.15">
      <c r="A32" s="3" t="s">
        <v>731</v>
      </c>
      <c r="B32" s="4" t="s">
        <v>93</v>
      </c>
      <c r="C32" s="4" t="s">
        <v>94</v>
      </c>
      <c r="D32" s="4" t="s">
        <v>616</v>
      </c>
      <c r="E32" s="4" t="s">
        <v>733</v>
      </c>
      <c r="F32" s="5" t="s">
        <v>354</v>
      </c>
      <c r="G32" s="4" t="s">
        <v>285</v>
      </c>
      <c r="H32" s="4" t="s">
        <v>737</v>
      </c>
      <c r="I32" s="4" t="s">
        <v>635</v>
      </c>
      <c r="J32" s="4" t="s">
        <v>379</v>
      </c>
    </row>
    <row r="33" spans="1:20" ht="90" x14ac:dyDescent="0.15">
      <c r="A33" s="3" t="s">
        <v>731</v>
      </c>
      <c r="B33" s="4" t="s">
        <v>95</v>
      </c>
      <c r="C33" s="4" t="s">
        <v>96</v>
      </c>
      <c r="D33" s="4" t="s">
        <v>617</v>
      </c>
      <c r="E33" s="4" t="s">
        <v>733</v>
      </c>
      <c r="F33" s="8" t="s">
        <v>355</v>
      </c>
      <c r="G33" s="4" t="s">
        <v>285</v>
      </c>
      <c r="H33" s="6" t="s">
        <v>734</v>
      </c>
      <c r="I33" s="4"/>
      <c r="J33" s="7" t="s">
        <v>306</v>
      </c>
    </row>
    <row r="34" spans="1:20" ht="67.5" x14ac:dyDescent="0.15">
      <c r="A34" s="3" t="s">
        <v>731</v>
      </c>
      <c r="B34" s="4" t="s">
        <v>97</v>
      </c>
      <c r="C34" s="4" t="s">
        <v>98</v>
      </c>
      <c r="D34" s="4" t="s">
        <v>99</v>
      </c>
      <c r="E34" s="4" t="s">
        <v>733</v>
      </c>
      <c r="F34" s="5" t="s">
        <v>512</v>
      </c>
      <c r="G34" s="13" t="s">
        <v>601</v>
      </c>
      <c r="H34" s="4" t="s">
        <v>602</v>
      </c>
      <c r="I34" s="4" t="s">
        <v>635</v>
      </c>
      <c r="J34" s="4" t="s">
        <v>295</v>
      </c>
    </row>
    <row r="35" spans="1:20" ht="101.25" x14ac:dyDescent="0.15">
      <c r="A35" s="3" t="s">
        <v>731</v>
      </c>
      <c r="B35" s="4" t="s">
        <v>100</v>
      </c>
      <c r="C35" s="4" t="s">
        <v>101</v>
      </c>
      <c r="D35" s="4" t="s">
        <v>102</v>
      </c>
      <c r="E35" s="4" t="s">
        <v>733</v>
      </c>
      <c r="F35" s="5" t="s">
        <v>513</v>
      </c>
      <c r="G35" s="4" t="s">
        <v>285</v>
      </c>
      <c r="H35" s="6" t="s">
        <v>734</v>
      </c>
      <c r="I35" s="4" t="s">
        <v>643</v>
      </c>
      <c r="J35" s="7" t="s">
        <v>306</v>
      </c>
    </row>
    <row r="36" spans="1:20" ht="168.75" x14ac:dyDescent="0.15">
      <c r="A36" s="3" t="s">
        <v>731</v>
      </c>
      <c r="B36" s="11" t="s">
        <v>103</v>
      </c>
      <c r="C36" s="10" t="s">
        <v>104</v>
      </c>
      <c r="D36" s="4" t="s">
        <v>105</v>
      </c>
      <c r="E36" s="4" t="s">
        <v>733</v>
      </c>
      <c r="F36" s="4" t="s">
        <v>514</v>
      </c>
      <c r="G36" s="4" t="s">
        <v>356</v>
      </c>
      <c r="H36" s="4"/>
      <c r="I36" s="4" t="s">
        <v>643</v>
      </c>
      <c r="J36" s="4" t="s">
        <v>357</v>
      </c>
      <c r="K36" s="4" t="s">
        <v>515</v>
      </c>
      <c r="L36" s="13" t="s">
        <v>106</v>
      </c>
      <c r="M36" s="4"/>
      <c r="N36" s="4" t="s">
        <v>643</v>
      </c>
      <c r="O36" s="4" t="s">
        <v>295</v>
      </c>
    </row>
    <row r="37" spans="1:20" ht="90" x14ac:dyDescent="0.15">
      <c r="A37" s="3" t="s">
        <v>731</v>
      </c>
      <c r="B37" s="4" t="s">
        <v>107</v>
      </c>
      <c r="C37" s="4" t="s">
        <v>108</v>
      </c>
      <c r="D37" s="4" t="s">
        <v>618</v>
      </c>
      <c r="E37" s="4" t="s">
        <v>733</v>
      </c>
      <c r="F37" s="5" t="s">
        <v>516</v>
      </c>
      <c r="G37" s="13" t="s">
        <v>652</v>
      </c>
      <c r="H37" s="4" t="s">
        <v>603</v>
      </c>
      <c r="I37" s="4" t="s">
        <v>643</v>
      </c>
      <c r="J37" s="4" t="s">
        <v>295</v>
      </c>
    </row>
    <row r="38" spans="1:20" ht="90" x14ac:dyDescent="0.15">
      <c r="A38" s="3" t="s">
        <v>731</v>
      </c>
      <c r="B38" s="4" t="s">
        <v>109</v>
      </c>
      <c r="C38" s="4" t="s">
        <v>110</v>
      </c>
      <c r="D38" s="4" t="s">
        <v>111</v>
      </c>
      <c r="E38" s="4" t="s">
        <v>733</v>
      </c>
      <c r="F38" s="7" t="s">
        <v>358</v>
      </c>
      <c r="G38" s="4" t="s">
        <v>285</v>
      </c>
      <c r="H38" s="6" t="s">
        <v>734</v>
      </c>
      <c r="I38" s="4" t="s">
        <v>643</v>
      </c>
      <c r="J38" s="7" t="s">
        <v>306</v>
      </c>
    </row>
    <row r="39" spans="1:20" ht="213.75" x14ac:dyDescent="0.15">
      <c r="A39" s="3" t="s">
        <v>731</v>
      </c>
      <c r="B39" s="4" t="s">
        <v>112</v>
      </c>
      <c r="C39" s="4" t="s">
        <v>113</v>
      </c>
      <c r="D39" s="4" t="s">
        <v>619</v>
      </c>
      <c r="E39" s="4" t="s">
        <v>733</v>
      </c>
      <c r="F39" s="5" t="s">
        <v>114</v>
      </c>
      <c r="G39" s="13" t="s">
        <v>665</v>
      </c>
      <c r="H39" s="4" t="s">
        <v>681</v>
      </c>
      <c r="I39" s="4" t="s">
        <v>644</v>
      </c>
      <c r="J39" s="4" t="s">
        <v>295</v>
      </c>
    </row>
    <row r="40" spans="1:20" ht="78.75" x14ac:dyDescent="0.15">
      <c r="A40" s="3" t="s">
        <v>731</v>
      </c>
      <c r="B40" s="4" t="s">
        <v>115</v>
      </c>
      <c r="C40" s="4" t="s">
        <v>116</v>
      </c>
      <c r="D40" s="4" t="s">
        <v>117</v>
      </c>
      <c r="E40" s="4" t="s">
        <v>733</v>
      </c>
      <c r="F40" s="5" t="s">
        <v>506</v>
      </c>
      <c r="G40" s="13" t="s">
        <v>118</v>
      </c>
      <c r="H40" s="4"/>
      <c r="I40" s="4" t="s">
        <v>643</v>
      </c>
      <c r="J40" s="4" t="s">
        <v>295</v>
      </c>
    </row>
    <row r="41" spans="1:20" ht="360" x14ac:dyDescent="0.15">
      <c r="A41" s="3" t="s">
        <v>731</v>
      </c>
      <c r="B41" s="4" t="s">
        <v>119</v>
      </c>
      <c r="C41" s="4" t="s">
        <v>120</v>
      </c>
      <c r="D41" s="4" t="s">
        <v>620</v>
      </c>
      <c r="E41" s="4" t="s">
        <v>733</v>
      </c>
      <c r="F41" s="5" t="s">
        <v>507</v>
      </c>
      <c r="G41" s="4" t="s">
        <v>359</v>
      </c>
      <c r="H41" s="4"/>
      <c r="I41" s="4" t="s">
        <v>643</v>
      </c>
      <c r="J41" s="4" t="s">
        <v>335</v>
      </c>
      <c r="K41" s="5" t="s">
        <v>508</v>
      </c>
      <c r="L41" s="4" t="s">
        <v>666</v>
      </c>
      <c r="M41" s="4" t="s">
        <v>682</v>
      </c>
      <c r="N41" s="4" t="s">
        <v>643</v>
      </c>
      <c r="O41" s="4" t="s">
        <v>295</v>
      </c>
      <c r="P41" s="5" t="s">
        <v>509</v>
      </c>
      <c r="Q41" s="4" t="s">
        <v>121</v>
      </c>
      <c r="R41" s="4"/>
      <c r="S41" s="4" t="s">
        <v>643</v>
      </c>
      <c r="T41" s="4" t="s">
        <v>295</v>
      </c>
    </row>
    <row r="42" spans="1:20" ht="101.25" x14ac:dyDescent="0.15">
      <c r="A42" s="3" t="s">
        <v>731</v>
      </c>
      <c r="B42" s="4" t="s">
        <v>122</v>
      </c>
      <c r="C42" s="4" t="s">
        <v>123</v>
      </c>
      <c r="D42" s="4" t="s">
        <v>124</v>
      </c>
      <c r="E42" s="4" t="s">
        <v>733</v>
      </c>
      <c r="F42" s="8" t="s">
        <v>360</v>
      </c>
      <c r="G42" s="4" t="s">
        <v>285</v>
      </c>
      <c r="H42" s="6" t="s">
        <v>734</v>
      </c>
      <c r="I42" s="4" t="s">
        <v>643</v>
      </c>
      <c r="J42" s="7" t="s">
        <v>306</v>
      </c>
    </row>
    <row r="43" spans="1:20" ht="123.75" x14ac:dyDescent="0.15">
      <c r="A43" s="3" t="s">
        <v>731</v>
      </c>
      <c r="B43" s="4" t="s">
        <v>125</v>
      </c>
      <c r="C43" s="4" t="s">
        <v>126</v>
      </c>
      <c r="D43" s="4" t="s">
        <v>621</v>
      </c>
      <c r="E43" s="4" t="s">
        <v>733</v>
      </c>
      <c r="F43" s="8" t="s">
        <v>361</v>
      </c>
      <c r="G43" s="4" t="s">
        <v>285</v>
      </c>
      <c r="H43" s="7" t="s">
        <v>738</v>
      </c>
      <c r="I43" s="4" t="s">
        <v>643</v>
      </c>
      <c r="J43" s="7" t="s">
        <v>306</v>
      </c>
    </row>
    <row r="44" spans="1:20" ht="135" x14ac:dyDescent="0.15">
      <c r="A44" s="3" t="s">
        <v>731</v>
      </c>
      <c r="B44" s="4" t="s">
        <v>127</v>
      </c>
      <c r="C44" s="4" t="s">
        <v>128</v>
      </c>
      <c r="D44" s="4" t="s">
        <v>129</v>
      </c>
      <c r="E44" s="4" t="s">
        <v>733</v>
      </c>
      <c r="F44" s="8" t="s">
        <v>362</v>
      </c>
      <c r="G44" s="4" t="s">
        <v>285</v>
      </c>
      <c r="H44" s="6" t="s">
        <v>734</v>
      </c>
      <c r="I44" s="4" t="s">
        <v>643</v>
      </c>
      <c r="J44" s="7" t="s">
        <v>306</v>
      </c>
    </row>
    <row r="45" spans="1:20" ht="101.25" x14ac:dyDescent="0.15">
      <c r="A45" s="3" t="s">
        <v>731</v>
      </c>
      <c r="B45" s="4" t="s">
        <v>130</v>
      </c>
      <c r="C45" s="4" t="s">
        <v>131</v>
      </c>
      <c r="D45" s="4" t="s">
        <v>132</v>
      </c>
      <c r="E45" s="4" t="s">
        <v>733</v>
      </c>
      <c r="F45" s="8" t="s">
        <v>363</v>
      </c>
      <c r="G45" s="4" t="s">
        <v>285</v>
      </c>
      <c r="H45" s="6" t="s">
        <v>734</v>
      </c>
      <c r="I45" s="4" t="s">
        <v>643</v>
      </c>
      <c r="J45" s="7" t="s">
        <v>306</v>
      </c>
    </row>
    <row r="46" spans="1:20" ht="78.75" x14ac:dyDescent="0.15">
      <c r="A46" s="3" t="s">
        <v>731</v>
      </c>
      <c r="B46" s="4" t="s">
        <v>133</v>
      </c>
      <c r="C46" s="4" t="s">
        <v>134</v>
      </c>
      <c r="D46" s="4" t="s">
        <v>135</v>
      </c>
      <c r="E46" s="4" t="s">
        <v>733</v>
      </c>
      <c r="F46" s="6" t="s">
        <v>502</v>
      </c>
      <c r="G46" s="13" t="s">
        <v>364</v>
      </c>
      <c r="H46" s="4"/>
      <c r="I46" s="4" t="s">
        <v>643</v>
      </c>
      <c r="J46" s="4" t="s">
        <v>335</v>
      </c>
    </row>
    <row r="47" spans="1:20" ht="101.25" x14ac:dyDescent="0.15">
      <c r="A47" s="3" t="s">
        <v>731</v>
      </c>
      <c r="B47" s="4" t="s">
        <v>136</v>
      </c>
      <c r="C47" s="4" t="s">
        <v>137</v>
      </c>
      <c r="D47" s="4" t="s">
        <v>138</v>
      </c>
      <c r="E47" s="4" t="s">
        <v>733</v>
      </c>
      <c r="F47" s="5" t="s">
        <v>503</v>
      </c>
      <c r="G47" s="4" t="s">
        <v>139</v>
      </c>
      <c r="H47" s="4" t="s">
        <v>653</v>
      </c>
      <c r="I47" s="4" t="s">
        <v>643</v>
      </c>
      <c r="J47" s="4" t="s">
        <v>295</v>
      </c>
      <c r="K47" s="5" t="s">
        <v>517</v>
      </c>
      <c r="L47" s="4" t="s">
        <v>518</v>
      </c>
      <c r="M47" s="4" t="s">
        <v>520</v>
      </c>
      <c r="N47" s="4" t="s">
        <v>643</v>
      </c>
      <c r="O47" s="4" t="s">
        <v>519</v>
      </c>
    </row>
    <row r="48" spans="1:20" ht="56.25" x14ac:dyDescent="0.15">
      <c r="A48" s="3" t="s">
        <v>731</v>
      </c>
      <c r="B48" s="4" t="s">
        <v>140</v>
      </c>
      <c r="C48" s="4" t="s">
        <v>141</v>
      </c>
      <c r="D48" s="4" t="s">
        <v>622</v>
      </c>
      <c r="E48" s="4" t="s">
        <v>733</v>
      </c>
      <c r="F48" s="5" t="s">
        <v>504</v>
      </c>
      <c r="G48" s="4" t="s">
        <v>142</v>
      </c>
      <c r="H48" s="4"/>
      <c r="I48" s="4" t="s">
        <v>287</v>
      </c>
      <c r="J48" s="4" t="s">
        <v>295</v>
      </c>
    </row>
    <row r="49" spans="1:20" ht="90" x14ac:dyDescent="0.15">
      <c r="A49" s="3" t="s">
        <v>731</v>
      </c>
      <c r="B49" s="4" t="s">
        <v>143</v>
      </c>
      <c r="C49" s="4" t="s">
        <v>144</v>
      </c>
      <c r="D49" s="4" t="s">
        <v>145</v>
      </c>
      <c r="E49" s="4" t="s">
        <v>733</v>
      </c>
      <c r="F49" s="5" t="s">
        <v>505</v>
      </c>
      <c r="G49" s="4" t="s">
        <v>285</v>
      </c>
      <c r="H49" s="6" t="s">
        <v>734</v>
      </c>
      <c r="I49" s="4" t="s">
        <v>643</v>
      </c>
      <c r="J49" s="7" t="s">
        <v>365</v>
      </c>
    </row>
    <row r="50" spans="1:20" ht="90" x14ac:dyDescent="0.15">
      <c r="A50" s="3" t="s">
        <v>731</v>
      </c>
      <c r="B50" s="4" t="s">
        <v>146</v>
      </c>
      <c r="C50" s="4" t="s">
        <v>147</v>
      </c>
      <c r="D50" s="4" t="s">
        <v>148</v>
      </c>
      <c r="E50" s="4" t="s">
        <v>733</v>
      </c>
      <c r="F50" s="7" t="s">
        <v>495</v>
      </c>
      <c r="G50" s="4" t="s">
        <v>285</v>
      </c>
      <c r="H50" s="6" t="s">
        <v>734</v>
      </c>
      <c r="I50" s="4" t="s">
        <v>643</v>
      </c>
      <c r="J50" s="7" t="s">
        <v>365</v>
      </c>
    </row>
    <row r="51" spans="1:20" ht="101.25" x14ac:dyDescent="0.15">
      <c r="A51" s="3" t="s">
        <v>731</v>
      </c>
      <c r="B51" s="4" t="s">
        <v>149</v>
      </c>
      <c r="C51" s="4" t="s">
        <v>150</v>
      </c>
      <c r="D51" s="4" t="s">
        <v>623</v>
      </c>
      <c r="E51" s="4" t="s">
        <v>733</v>
      </c>
      <c r="F51" s="5" t="s">
        <v>496</v>
      </c>
      <c r="G51" s="4" t="s">
        <v>285</v>
      </c>
      <c r="H51" s="6" t="s">
        <v>734</v>
      </c>
      <c r="I51" s="4" t="s">
        <v>643</v>
      </c>
      <c r="J51" s="7" t="s">
        <v>365</v>
      </c>
    </row>
    <row r="52" spans="1:20" ht="90" x14ac:dyDescent="0.15">
      <c r="A52" s="3" t="s">
        <v>731</v>
      </c>
      <c r="B52" s="4" t="s">
        <v>151</v>
      </c>
      <c r="C52" s="4" t="s">
        <v>152</v>
      </c>
      <c r="D52" s="4" t="s">
        <v>153</v>
      </c>
      <c r="E52" s="4" t="s">
        <v>733</v>
      </c>
      <c r="F52" s="8" t="s">
        <v>366</v>
      </c>
      <c r="G52" s="4" t="s">
        <v>285</v>
      </c>
      <c r="H52" s="6" t="s">
        <v>734</v>
      </c>
      <c r="I52" s="4" t="s">
        <v>643</v>
      </c>
      <c r="J52" s="7" t="s">
        <v>367</v>
      </c>
    </row>
    <row r="53" spans="1:20" ht="409.5" x14ac:dyDescent="0.15">
      <c r="A53" s="3" t="s">
        <v>731</v>
      </c>
      <c r="B53" s="4" t="s">
        <v>154</v>
      </c>
      <c r="C53" s="4" t="s">
        <v>155</v>
      </c>
      <c r="D53" s="4" t="s">
        <v>624</v>
      </c>
      <c r="E53" s="4" t="s">
        <v>733</v>
      </c>
      <c r="F53" s="5" t="s">
        <v>497</v>
      </c>
      <c r="G53" s="4" t="s">
        <v>368</v>
      </c>
      <c r="H53" s="4" t="s">
        <v>583</v>
      </c>
      <c r="I53" s="4" t="s">
        <v>643</v>
      </c>
      <c r="J53" s="4" t="s">
        <v>331</v>
      </c>
      <c r="K53" s="5" t="s">
        <v>498</v>
      </c>
      <c r="L53" s="4" t="s">
        <v>285</v>
      </c>
      <c r="M53" s="4"/>
      <c r="N53" s="4" t="s">
        <v>643</v>
      </c>
      <c r="O53" s="7" t="s">
        <v>369</v>
      </c>
    </row>
    <row r="54" spans="1:20" ht="90" x14ac:dyDescent="0.15">
      <c r="A54" s="3" t="s">
        <v>731</v>
      </c>
      <c r="B54" s="4" t="s">
        <v>156</v>
      </c>
      <c r="C54" s="4" t="s">
        <v>157</v>
      </c>
      <c r="D54" s="4" t="s">
        <v>158</v>
      </c>
      <c r="E54" s="4" t="s">
        <v>733</v>
      </c>
      <c r="F54" s="8" t="s">
        <v>370</v>
      </c>
      <c r="G54" s="4" t="s">
        <v>285</v>
      </c>
      <c r="H54" s="6" t="s">
        <v>734</v>
      </c>
      <c r="I54" s="4" t="s">
        <v>643</v>
      </c>
      <c r="J54" s="7" t="s">
        <v>306</v>
      </c>
    </row>
    <row r="55" spans="1:20" ht="90" x14ac:dyDescent="0.15">
      <c r="A55" s="3" t="s">
        <v>731</v>
      </c>
      <c r="B55" s="4" t="s">
        <v>159</v>
      </c>
      <c r="C55" s="4" t="s">
        <v>160</v>
      </c>
      <c r="D55" s="4" t="s">
        <v>161</v>
      </c>
      <c r="E55" s="4" t="s">
        <v>733</v>
      </c>
      <c r="F55" s="8" t="s">
        <v>371</v>
      </c>
      <c r="G55" s="4" t="s">
        <v>285</v>
      </c>
      <c r="H55" s="6" t="s">
        <v>734</v>
      </c>
      <c r="I55" s="4" t="s">
        <v>643</v>
      </c>
      <c r="J55" s="7" t="s">
        <v>306</v>
      </c>
    </row>
    <row r="56" spans="1:20" ht="409.5" x14ac:dyDescent="0.15">
      <c r="A56" s="3" t="s">
        <v>731</v>
      </c>
      <c r="B56" s="4" t="s">
        <v>162</v>
      </c>
      <c r="C56" s="4" t="s">
        <v>163</v>
      </c>
      <c r="D56" s="4" t="s">
        <v>164</v>
      </c>
      <c r="E56" s="4" t="s">
        <v>733</v>
      </c>
      <c r="F56" s="4" t="s">
        <v>499</v>
      </c>
      <c r="G56" s="13" t="s">
        <v>667</v>
      </c>
      <c r="H56" s="4" t="s">
        <v>683</v>
      </c>
      <c r="I56" s="9"/>
      <c r="J56" s="4" t="s">
        <v>295</v>
      </c>
      <c r="K56" s="4" t="s">
        <v>500</v>
      </c>
      <c r="L56" s="13" t="s">
        <v>687</v>
      </c>
      <c r="M56" s="4" t="s">
        <v>684</v>
      </c>
      <c r="N56" s="4"/>
      <c r="O56" s="4" t="s">
        <v>374</v>
      </c>
      <c r="P56" s="4" t="s">
        <v>501</v>
      </c>
      <c r="Q56" s="13" t="s">
        <v>372</v>
      </c>
      <c r="R56" s="4"/>
      <c r="S56" s="4"/>
      <c r="T56" s="4" t="s">
        <v>373</v>
      </c>
    </row>
    <row r="57" spans="1:20" ht="90" x14ac:dyDescent="0.15">
      <c r="A57" s="3" t="s">
        <v>731</v>
      </c>
      <c r="B57" s="4" t="s">
        <v>165</v>
      </c>
      <c r="C57" s="4" t="s">
        <v>166</v>
      </c>
      <c r="D57" s="4" t="s">
        <v>167</v>
      </c>
      <c r="E57" s="4" t="s">
        <v>733</v>
      </c>
      <c r="F57" s="8" t="s">
        <v>375</v>
      </c>
      <c r="G57" s="4" t="s">
        <v>285</v>
      </c>
      <c r="H57" s="6" t="s">
        <v>734</v>
      </c>
      <c r="I57" s="4" t="s">
        <v>643</v>
      </c>
      <c r="J57" s="7" t="s">
        <v>306</v>
      </c>
    </row>
    <row r="58" spans="1:20" ht="90" x14ac:dyDescent="0.15">
      <c r="A58" s="3" t="s">
        <v>731</v>
      </c>
      <c r="B58" s="4" t="s">
        <v>168</v>
      </c>
      <c r="C58" s="4" t="s">
        <v>169</v>
      </c>
      <c r="D58" s="4" t="s">
        <v>170</v>
      </c>
      <c r="E58" s="4" t="s">
        <v>733</v>
      </c>
      <c r="F58" s="8" t="s">
        <v>376</v>
      </c>
      <c r="G58" s="4" t="s">
        <v>285</v>
      </c>
      <c r="H58" s="6" t="s">
        <v>734</v>
      </c>
      <c r="I58" s="4" t="s">
        <v>643</v>
      </c>
      <c r="J58" s="7" t="s">
        <v>306</v>
      </c>
    </row>
    <row r="59" spans="1:20" ht="90" x14ac:dyDescent="0.15">
      <c r="A59" s="3" t="s">
        <v>731</v>
      </c>
      <c r="B59" s="4" t="s">
        <v>171</v>
      </c>
      <c r="C59" s="4" t="s">
        <v>172</v>
      </c>
      <c r="D59" s="4" t="s">
        <v>173</v>
      </c>
      <c r="E59" s="4" t="s">
        <v>733</v>
      </c>
      <c r="F59" s="8" t="s">
        <v>377</v>
      </c>
      <c r="G59" s="4" t="s">
        <v>285</v>
      </c>
      <c r="H59" s="6" t="s">
        <v>734</v>
      </c>
      <c r="I59" s="4" t="s">
        <v>643</v>
      </c>
      <c r="J59" s="7" t="s">
        <v>306</v>
      </c>
    </row>
    <row r="60" spans="1:20" ht="112.5" x14ac:dyDescent="0.15">
      <c r="A60" s="3" t="s">
        <v>731</v>
      </c>
      <c r="B60" s="4" t="s">
        <v>174</v>
      </c>
      <c r="C60" s="4" t="s">
        <v>175</v>
      </c>
      <c r="D60" s="4" t="s">
        <v>176</v>
      </c>
      <c r="E60" s="4" t="s">
        <v>733</v>
      </c>
      <c r="F60" s="12" t="s">
        <v>489</v>
      </c>
      <c r="G60" s="4" t="s">
        <v>285</v>
      </c>
      <c r="H60" s="6" t="s">
        <v>734</v>
      </c>
      <c r="I60" s="4" t="s">
        <v>643</v>
      </c>
      <c r="J60" s="7" t="s">
        <v>378</v>
      </c>
    </row>
    <row r="61" spans="1:20" ht="409.5" x14ac:dyDescent="0.15">
      <c r="A61" s="3" t="s">
        <v>731</v>
      </c>
      <c r="B61" s="4" t="s">
        <v>177</v>
      </c>
      <c r="C61" s="4" t="s">
        <v>178</v>
      </c>
      <c r="D61" s="4" t="s">
        <v>179</v>
      </c>
      <c r="E61" s="4" t="s">
        <v>733</v>
      </c>
      <c r="F61" s="5" t="s">
        <v>490</v>
      </c>
      <c r="G61" s="13" t="s">
        <v>582</v>
      </c>
      <c r="H61" s="4" t="s">
        <v>656</v>
      </c>
      <c r="I61" s="4" t="s">
        <v>643</v>
      </c>
      <c r="J61" s="4" t="s">
        <v>295</v>
      </c>
      <c r="K61" s="5" t="s">
        <v>491</v>
      </c>
      <c r="L61" s="13" t="s">
        <v>380</v>
      </c>
      <c r="M61" s="4"/>
      <c r="N61" s="4" t="s">
        <v>643</v>
      </c>
      <c r="O61" s="4" t="s">
        <v>295</v>
      </c>
    </row>
    <row r="62" spans="1:20" ht="45" x14ac:dyDescent="0.15">
      <c r="A62" s="3" t="s">
        <v>731</v>
      </c>
      <c r="B62" s="4" t="s">
        <v>180</v>
      </c>
      <c r="C62" s="4" t="s">
        <v>181</v>
      </c>
      <c r="D62" s="4" t="s">
        <v>625</v>
      </c>
      <c r="E62" s="4" t="s">
        <v>733</v>
      </c>
      <c r="F62" s="5" t="s">
        <v>492</v>
      </c>
      <c r="G62" s="13" t="s">
        <v>580</v>
      </c>
      <c r="H62" s="4" t="s">
        <v>581</v>
      </c>
      <c r="I62" s="4" t="s">
        <v>643</v>
      </c>
      <c r="J62" s="4" t="s">
        <v>295</v>
      </c>
    </row>
    <row r="63" spans="1:20" ht="168.75" x14ac:dyDescent="0.15">
      <c r="A63" s="3" t="s">
        <v>731</v>
      </c>
      <c r="B63" s="4" t="s">
        <v>182</v>
      </c>
      <c r="C63" s="4" t="s">
        <v>183</v>
      </c>
      <c r="D63" s="4" t="s">
        <v>626</v>
      </c>
      <c r="E63" s="4" t="s">
        <v>733</v>
      </c>
      <c r="F63" s="5" t="s">
        <v>493</v>
      </c>
      <c r="G63" s="13" t="s">
        <v>184</v>
      </c>
      <c r="H63" s="4" t="s">
        <v>579</v>
      </c>
      <c r="I63" s="4" t="s">
        <v>643</v>
      </c>
      <c r="J63" s="4" t="s">
        <v>295</v>
      </c>
      <c r="K63" s="5" t="s">
        <v>494</v>
      </c>
      <c r="L63" s="13" t="s">
        <v>185</v>
      </c>
      <c r="M63" s="4"/>
      <c r="N63" s="4" t="s">
        <v>643</v>
      </c>
      <c r="O63" s="4" t="s">
        <v>295</v>
      </c>
    </row>
    <row r="64" spans="1:20" ht="90" x14ac:dyDescent="0.15">
      <c r="A64" s="3" t="s">
        <v>731</v>
      </c>
      <c r="B64" s="4" t="s">
        <v>186</v>
      </c>
      <c r="C64" s="4" t="s">
        <v>187</v>
      </c>
      <c r="D64" s="4" t="s">
        <v>627</v>
      </c>
      <c r="E64" s="4" t="s">
        <v>733</v>
      </c>
      <c r="F64" s="8" t="s">
        <v>381</v>
      </c>
      <c r="G64" s="4" t="s">
        <v>285</v>
      </c>
      <c r="H64" s="6" t="s">
        <v>734</v>
      </c>
      <c r="I64" s="4"/>
      <c r="J64" s="7" t="s">
        <v>306</v>
      </c>
    </row>
    <row r="65" spans="1:35" ht="90" x14ac:dyDescent="0.15">
      <c r="A65" s="3" t="s">
        <v>731</v>
      </c>
      <c r="B65" s="4" t="s">
        <v>188</v>
      </c>
      <c r="C65" s="4" t="s">
        <v>189</v>
      </c>
      <c r="D65" s="4" t="s">
        <v>190</v>
      </c>
      <c r="E65" s="4" t="s">
        <v>733</v>
      </c>
      <c r="F65" s="5" t="s">
        <v>488</v>
      </c>
      <c r="G65" s="4" t="s">
        <v>668</v>
      </c>
      <c r="H65" s="4" t="s">
        <v>685</v>
      </c>
      <c r="I65" s="4" t="s">
        <v>635</v>
      </c>
      <c r="J65" s="4" t="s">
        <v>295</v>
      </c>
    </row>
    <row r="66" spans="1:35" ht="90" x14ac:dyDescent="0.15">
      <c r="A66" s="3" t="s">
        <v>731</v>
      </c>
      <c r="B66" s="4" t="s">
        <v>191</v>
      </c>
      <c r="C66" s="4" t="s">
        <v>192</v>
      </c>
      <c r="D66" s="4" t="s">
        <v>628</v>
      </c>
      <c r="E66" s="4" t="s">
        <v>733</v>
      </c>
      <c r="F66" s="8" t="s">
        <v>382</v>
      </c>
      <c r="G66" s="4" t="s">
        <v>285</v>
      </c>
      <c r="H66" s="6" t="s">
        <v>734</v>
      </c>
      <c r="I66" s="4"/>
      <c r="J66" s="7" t="s">
        <v>306</v>
      </c>
    </row>
    <row r="67" spans="1:35" ht="409.5" x14ac:dyDescent="0.15">
      <c r="A67" s="3" t="s">
        <v>731</v>
      </c>
      <c r="B67" s="4" t="s">
        <v>193</v>
      </c>
      <c r="C67" s="4" t="s">
        <v>194</v>
      </c>
      <c r="D67" s="4" t="s">
        <v>195</v>
      </c>
      <c r="E67" s="4" t="s">
        <v>733</v>
      </c>
      <c r="F67" s="5" t="s">
        <v>487</v>
      </c>
      <c r="G67" s="13" t="s">
        <v>577</v>
      </c>
      <c r="H67" s="4" t="s">
        <v>578</v>
      </c>
      <c r="I67" s="4" t="s">
        <v>643</v>
      </c>
      <c r="J67" s="4" t="s">
        <v>295</v>
      </c>
      <c r="K67" s="5" t="s">
        <v>486</v>
      </c>
      <c r="L67" s="13" t="s">
        <v>196</v>
      </c>
      <c r="M67" s="4"/>
      <c r="N67" s="4" t="s">
        <v>643</v>
      </c>
      <c r="O67" s="4" t="s">
        <v>295</v>
      </c>
      <c r="P67" s="5" t="s">
        <v>485</v>
      </c>
      <c r="Q67" s="13" t="s">
        <v>576</v>
      </c>
      <c r="R67" s="4"/>
      <c r="S67" s="4" t="s">
        <v>643</v>
      </c>
      <c r="T67" s="4" t="s">
        <v>295</v>
      </c>
      <c r="U67" s="5" t="s">
        <v>484</v>
      </c>
      <c r="V67" s="13" t="s">
        <v>669</v>
      </c>
      <c r="W67" s="4" t="s">
        <v>683</v>
      </c>
      <c r="X67" s="4" t="s">
        <v>643</v>
      </c>
      <c r="Y67" s="4" t="s">
        <v>295</v>
      </c>
    </row>
    <row r="68" spans="1:35" ht="409.5" x14ac:dyDescent="0.15">
      <c r="A68" s="3" t="s">
        <v>731</v>
      </c>
      <c r="B68" s="4" t="s">
        <v>197</v>
      </c>
      <c r="C68" s="4" t="s">
        <v>198</v>
      </c>
      <c r="D68" s="4" t="s">
        <v>199</v>
      </c>
      <c r="E68" s="4" t="s">
        <v>733</v>
      </c>
      <c r="F68" s="4" t="s">
        <v>483</v>
      </c>
      <c r="G68" s="4" t="s">
        <v>383</v>
      </c>
      <c r="H68" s="7" t="s">
        <v>521</v>
      </c>
      <c r="I68" s="4" t="s">
        <v>643</v>
      </c>
      <c r="J68" s="4" t="s">
        <v>295</v>
      </c>
      <c r="K68" s="5" t="s">
        <v>482</v>
      </c>
      <c r="L68" s="13" t="s">
        <v>200</v>
      </c>
      <c r="M68" s="9"/>
      <c r="N68" s="4" t="s">
        <v>643</v>
      </c>
      <c r="O68" s="4" t="s">
        <v>295</v>
      </c>
      <c r="P68" s="5" t="s">
        <v>481</v>
      </c>
      <c r="Q68" s="13" t="s">
        <v>201</v>
      </c>
      <c r="R68" s="9"/>
      <c r="S68" s="4" t="s">
        <v>643</v>
      </c>
      <c r="T68" s="4" t="s">
        <v>295</v>
      </c>
      <c r="U68" s="4" t="s">
        <v>479</v>
      </c>
      <c r="V68" s="4" t="s">
        <v>384</v>
      </c>
      <c r="W68" s="9"/>
      <c r="X68" s="4" t="s">
        <v>643</v>
      </c>
      <c r="Y68" s="4" t="s">
        <v>385</v>
      </c>
      <c r="Z68" s="5" t="s">
        <v>480</v>
      </c>
      <c r="AA68" s="4" t="s">
        <v>535</v>
      </c>
      <c r="AB68" s="4" t="s">
        <v>536</v>
      </c>
      <c r="AC68" s="4" t="s">
        <v>643</v>
      </c>
      <c r="AD68" s="4" t="s">
        <v>386</v>
      </c>
      <c r="AE68" s="8" t="s">
        <v>654</v>
      </c>
      <c r="AF68" s="14" t="s">
        <v>343</v>
      </c>
      <c r="AG68" s="7" t="s">
        <v>655</v>
      </c>
      <c r="AH68" s="7" t="s">
        <v>643</v>
      </c>
      <c r="AI68" s="7" t="s">
        <v>344</v>
      </c>
    </row>
    <row r="69" spans="1:35" ht="101.25" x14ac:dyDescent="0.15">
      <c r="A69" s="3" t="s">
        <v>731</v>
      </c>
      <c r="B69" s="4" t="s">
        <v>202</v>
      </c>
      <c r="C69" s="4" t="s">
        <v>203</v>
      </c>
      <c r="D69" s="4" t="s">
        <v>204</v>
      </c>
      <c r="E69" s="4" t="s">
        <v>733</v>
      </c>
      <c r="F69" s="8" t="s">
        <v>388</v>
      </c>
      <c r="G69" s="4" t="s">
        <v>285</v>
      </c>
      <c r="H69" s="6" t="s">
        <v>734</v>
      </c>
      <c r="I69" s="4"/>
      <c r="J69" s="7" t="s">
        <v>306</v>
      </c>
    </row>
    <row r="70" spans="1:35" ht="90" x14ac:dyDescent="0.15">
      <c r="A70" s="3" t="s">
        <v>731</v>
      </c>
      <c r="B70" s="4" t="s">
        <v>205</v>
      </c>
      <c r="C70" s="4" t="s">
        <v>206</v>
      </c>
      <c r="D70" s="4" t="s">
        <v>629</v>
      </c>
      <c r="E70" s="4" t="s">
        <v>733</v>
      </c>
      <c r="F70" s="8" t="s">
        <v>389</v>
      </c>
      <c r="G70" s="4" t="s">
        <v>285</v>
      </c>
      <c r="H70" s="6" t="s">
        <v>734</v>
      </c>
      <c r="I70" s="4"/>
      <c r="J70" s="7" t="s">
        <v>306</v>
      </c>
    </row>
    <row r="71" spans="1:35" ht="135" x14ac:dyDescent="0.15">
      <c r="A71" s="3" t="s">
        <v>731</v>
      </c>
      <c r="B71" s="4" t="s">
        <v>207</v>
      </c>
      <c r="C71" s="4" t="s">
        <v>208</v>
      </c>
      <c r="D71" s="4" t="s">
        <v>209</v>
      </c>
      <c r="E71" s="4" t="s">
        <v>733</v>
      </c>
      <c r="F71" s="8" t="s">
        <v>390</v>
      </c>
      <c r="G71" s="4" t="s">
        <v>285</v>
      </c>
      <c r="H71" s="6" t="s">
        <v>734</v>
      </c>
      <c r="I71" s="4"/>
      <c r="J71" s="7" t="s">
        <v>306</v>
      </c>
    </row>
    <row r="72" spans="1:35" ht="101.25" x14ac:dyDescent="0.15">
      <c r="A72" s="3" t="s">
        <v>731</v>
      </c>
      <c r="B72" s="4" t="s">
        <v>210</v>
      </c>
      <c r="C72" s="4" t="s">
        <v>211</v>
      </c>
      <c r="D72" s="4" t="s">
        <v>630</v>
      </c>
      <c r="E72" s="4" t="s">
        <v>733</v>
      </c>
      <c r="F72" s="8" t="s">
        <v>391</v>
      </c>
      <c r="G72" s="4" t="s">
        <v>285</v>
      </c>
      <c r="H72" s="6" t="s">
        <v>734</v>
      </c>
      <c r="I72" s="4"/>
      <c r="J72" s="7" t="s">
        <v>306</v>
      </c>
    </row>
    <row r="73" spans="1:35" ht="180" x14ac:dyDescent="0.15">
      <c r="A73" s="3" t="s">
        <v>731</v>
      </c>
      <c r="B73" s="4" t="s">
        <v>212</v>
      </c>
      <c r="C73" s="4" t="s">
        <v>213</v>
      </c>
      <c r="D73" s="4" t="s">
        <v>214</v>
      </c>
      <c r="E73" s="4" t="s">
        <v>733</v>
      </c>
      <c r="F73" s="5" t="s">
        <v>478</v>
      </c>
      <c r="G73" s="13" t="s">
        <v>574</v>
      </c>
      <c r="H73" s="4" t="s">
        <v>575</v>
      </c>
      <c r="I73" s="4" t="s">
        <v>635</v>
      </c>
      <c r="J73" s="4" t="s">
        <v>295</v>
      </c>
      <c r="K73" s="5" t="s">
        <v>477</v>
      </c>
      <c r="L73" s="13" t="s">
        <v>215</v>
      </c>
      <c r="M73" s="4"/>
      <c r="N73" s="4" t="s">
        <v>635</v>
      </c>
      <c r="O73" s="4" t="s">
        <v>295</v>
      </c>
      <c r="P73" s="5" t="s">
        <v>476</v>
      </c>
      <c r="Q73" s="13" t="s">
        <v>216</v>
      </c>
      <c r="R73" s="4" t="s">
        <v>573</v>
      </c>
      <c r="S73" s="4" t="s">
        <v>635</v>
      </c>
      <c r="T73" s="4" t="s">
        <v>295</v>
      </c>
      <c r="U73" s="5" t="s">
        <v>475</v>
      </c>
      <c r="V73" s="13" t="s">
        <v>387</v>
      </c>
      <c r="W73" s="4"/>
      <c r="X73" s="4" t="s">
        <v>635</v>
      </c>
      <c r="Y73" s="4" t="s">
        <v>295</v>
      </c>
    </row>
    <row r="74" spans="1:35" ht="90" x14ac:dyDescent="0.15">
      <c r="A74" s="3" t="s">
        <v>731</v>
      </c>
      <c r="B74" s="4" t="s">
        <v>217</v>
      </c>
      <c r="C74" s="4" t="s">
        <v>218</v>
      </c>
      <c r="D74" s="4" t="s">
        <v>219</v>
      </c>
      <c r="E74" s="4" t="s">
        <v>733</v>
      </c>
      <c r="F74" s="8" t="s">
        <v>392</v>
      </c>
      <c r="G74" s="4" t="s">
        <v>285</v>
      </c>
      <c r="H74" s="6" t="s">
        <v>734</v>
      </c>
      <c r="I74" s="4"/>
      <c r="J74" s="7" t="s">
        <v>306</v>
      </c>
    </row>
    <row r="75" spans="1:35" ht="337.5" x14ac:dyDescent="0.15">
      <c r="A75" s="3" t="s">
        <v>731</v>
      </c>
      <c r="B75" s="4" t="s">
        <v>220</v>
      </c>
      <c r="C75" s="4" t="s">
        <v>221</v>
      </c>
      <c r="D75" s="4" t="s">
        <v>631</v>
      </c>
      <c r="E75" s="4" t="s">
        <v>733</v>
      </c>
      <c r="F75" s="4" t="s">
        <v>394</v>
      </c>
      <c r="G75" s="13" t="s">
        <v>419</v>
      </c>
      <c r="H75" s="4" t="s">
        <v>418</v>
      </c>
      <c r="I75" s="4" t="s">
        <v>643</v>
      </c>
      <c r="J75" s="4" t="s">
        <v>295</v>
      </c>
      <c r="K75" s="4" t="s">
        <v>462</v>
      </c>
      <c r="L75" s="13" t="s">
        <v>222</v>
      </c>
      <c r="M75" s="4"/>
      <c r="N75" s="4" t="s">
        <v>643</v>
      </c>
      <c r="O75" s="4" t="s">
        <v>295</v>
      </c>
      <c r="P75" s="4" t="s">
        <v>463</v>
      </c>
      <c r="Q75" s="13" t="s">
        <v>223</v>
      </c>
      <c r="R75" s="4"/>
      <c r="S75" s="4" t="s">
        <v>643</v>
      </c>
      <c r="T75" s="4" t="s">
        <v>295</v>
      </c>
      <c r="U75" s="4" t="s">
        <v>464</v>
      </c>
      <c r="V75" s="4" t="s">
        <v>571</v>
      </c>
      <c r="W75" s="4" t="s">
        <v>572</v>
      </c>
      <c r="X75" s="4" t="s">
        <v>643</v>
      </c>
      <c r="Y75" s="4" t="s">
        <v>295</v>
      </c>
      <c r="Z75" s="4" t="s">
        <v>465</v>
      </c>
      <c r="AA75" s="4" t="s">
        <v>393</v>
      </c>
      <c r="AB75" s="4"/>
      <c r="AC75" s="4" t="s">
        <v>643</v>
      </c>
      <c r="AD75" s="4" t="s">
        <v>295</v>
      </c>
      <c r="AE75" s="4" t="s">
        <v>466</v>
      </c>
      <c r="AF75" s="4" t="s">
        <v>416</v>
      </c>
      <c r="AG75" s="4" t="s">
        <v>417</v>
      </c>
      <c r="AH75" s="4" t="s">
        <v>643</v>
      </c>
      <c r="AI75" s="4" t="s">
        <v>295</v>
      </c>
    </row>
    <row r="76" spans="1:35" ht="247.5" x14ac:dyDescent="0.15">
      <c r="A76" s="3" t="s">
        <v>731</v>
      </c>
      <c r="B76" s="4" t="s">
        <v>224</v>
      </c>
      <c r="C76" s="4" t="s">
        <v>225</v>
      </c>
      <c r="D76" s="4" t="s">
        <v>632</v>
      </c>
      <c r="E76" s="4" t="s">
        <v>733</v>
      </c>
      <c r="F76" s="5" t="s">
        <v>467</v>
      </c>
      <c r="G76" s="4" t="s">
        <v>407</v>
      </c>
      <c r="H76" s="4" t="s">
        <v>420</v>
      </c>
      <c r="I76" s="4" t="s">
        <v>644</v>
      </c>
      <c r="J76" s="4" t="s">
        <v>396</v>
      </c>
      <c r="K76" s="5" t="s">
        <v>468</v>
      </c>
      <c r="L76" s="13" t="s">
        <v>670</v>
      </c>
      <c r="M76" s="4" t="s">
        <v>686</v>
      </c>
      <c r="N76" s="4" t="s">
        <v>643</v>
      </c>
      <c r="O76" s="4" t="s">
        <v>331</v>
      </c>
      <c r="P76" s="5" t="s">
        <v>469</v>
      </c>
      <c r="Q76" s="13" t="s">
        <v>395</v>
      </c>
      <c r="R76" s="9"/>
      <c r="S76" s="4" t="s">
        <v>643</v>
      </c>
      <c r="T76" s="4" t="s">
        <v>331</v>
      </c>
      <c r="U76" s="5" t="s">
        <v>470</v>
      </c>
      <c r="V76" s="4" t="s">
        <v>226</v>
      </c>
      <c r="W76" s="4"/>
      <c r="X76" s="4" t="s">
        <v>643</v>
      </c>
      <c r="Y76" s="4" t="s">
        <v>331</v>
      </c>
    </row>
    <row r="77" spans="1:35" ht="90" x14ac:dyDescent="0.15">
      <c r="A77" s="3" t="s">
        <v>731</v>
      </c>
      <c r="B77" s="4" t="s">
        <v>227</v>
      </c>
      <c r="C77" s="10" t="s">
        <v>228</v>
      </c>
      <c r="D77" s="4" t="s">
        <v>229</v>
      </c>
      <c r="E77" s="4" t="s">
        <v>733</v>
      </c>
      <c r="F77" s="8" t="s">
        <v>397</v>
      </c>
      <c r="G77" s="4" t="s">
        <v>285</v>
      </c>
      <c r="H77" s="6" t="s">
        <v>734</v>
      </c>
      <c r="I77" s="4"/>
      <c r="J77" s="7" t="s">
        <v>306</v>
      </c>
    </row>
    <row r="78" spans="1:35" ht="123.75" x14ac:dyDescent="0.15">
      <c r="A78" s="3" t="s">
        <v>731</v>
      </c>
      <c r="B78" s="16" t="s">
        <v>230</v>
      </c>
      <c r="C78" s="4" t="s">
        <v>231</v>
      </c>
      <c r="D78" s="4" t="s">
        <v>232</v>
      </c>
      <c r="E78" s="4" t="s">
        <v>733</v>
      </c>
      <c r="F78" s="5" t="s">
        <v>471</v>
      </c>
      <c r="G78" s="13" t="s">
        <v>569</v>
      </c>
      <c r="H78" s="4" t="s">
        <v>570</v>
      </c>
      <c r="I78" s="4"/>
      <c r="J78" s="4" t="s">
        <v>295</v>
      </c>
      <c r="K78" s="5" t="s">
        <v>472</v>
      </c>
      <c r="L78" s="13" t="s">
        <v>233</v>
      </c>
      <c r="M78" s="4"/>
      <c r="N78" s="4"/>
      <c r="O78" s="4" t="s">
        <v>295</v>
      </c>
    </row>
    <row r="79" spans="1:35" ht="67.5" x14ac:dyDescent="0.15">
      <c r="A79" s="3" t="s">
        <v>731</v>
      </c>
      <c r="B79" s="4" t="s">
        <v>234</v>
      </c>
      <c r="C79" s="4" t="s">
        <v>235</v>
      </c>
      <c r="D79" s="4" t="s">
        <v>236</v>
      </c>
      <c r="E79" s="4" t="s">
        <v>733</v>
      </c>
      <c r="F79" s="5" t="s">
        <v>473</v>
      </c>
      <c r="G79" s="13" t="s">
        <v>421</v>
      </c>
      <c r="H79" s="4" t="s">
        <v>422</v>
      </c>
      <c r="I79" s="4"/>
      <c r="J79" s="4" t="s">
        <v>295</v>
      </c>
    </row>
    <row r="80" spans="1:35" ht="146.25" x14ac:dyDescent="0.15">
      <c r="A80" s="3" t="s">
        <v>731</v>
      </c>
      <c r="B80" s="4" t="s">
        <v>237</v>
      </c>
      <c r="C80" s="4" t="s">
        <v>238</v>
      </c>
      <c r="D80" s="4" t="s">
        <v>239</v>
      </c>
      <c r="E80" s="4" t="s">
        <v>733</v>
      </c>
      <c r="F80" s="7" t="s">
        <v>398</v>
      </c>
      <c r="G80" s="13" t="s">
        <v>566</v>
      </c>
      <c r="H80" s="7" t="s">
        <v>565</v>
      </c>
      <c r="I80" s="4"/>
      <c r="J80" s="7" t="s">
        <v>306</v>
      </c>
      <c r="K80" s="7" t="s">
        <v>567</v>
      </c>
      <c r="L80" s="13" t="s">
        <v>568</v>
      </c>
      <c r="M80" s="7" t="s">
        <v>565</v>
      </c>
      <c r="N80" s="4"/>
      <c r="O80" s="7" t="s">
        <v>306</v>
      </c>
    </row>
    <row r="81" spans="1:30" ht="409.5" x14ac:dyDescent="0.15">
      <c r="A81" s="3" t="s">
        <v>731</v>
      </c>
      <c r="B81" s="4" t="s">
        <v>240</v>
      </c>
      <c r="C81" s="4" t="s">
        <v>241</v>
      </c>
      <c r="D81" s="4" t="s">
        <v>242</v>
      </c>
      <c r="E81" s="4" t="s">
        <v>733</v>
      </c>
      <c r="F81" s="5" t="s">
        <v>429</v>
      </c>
      <c r="G81" s="13" t="s">
        <v>563</v>
      </c>
      <c r="H81" s="4" t="s">
        <v>564</v>
      </c>
      <c r="I81" s="4" t="s">
        <v>643</v>
      </c>
      <c r="J81" s="4"/>
      <c r="K81" s="5" t="s">
        <v>430</v>
      </c>
      <c r="L81" s="13" t="s">
        <v>434</v>
      </c>
      <c r="M81" s="4" t="s">
        <v>433</v>
      </c>
      <c r="N81" s="4" t="s">
        <v>643</v>
      </c>
      <c r="O81" s="4" t="s">
        <v>399</v>
      </c>
      <c r="P81" s="5" t="s">
        <v>431</v>
      </c>
      <c r="Q81" s="4" t="s">
        <v>671</v>
      </c>
      <c r="R81" s="4" t="s">
        <v>524</v>
      </c>
      <c r="S81" s="4" t="s">
        <v>643</v>
      </c>
      <c r="T81" s="4" t="s">
        <v>399</v>
      </c>
      <c r="U81" s="5" t="s">
        <v>432</v>
      </c>
      <c r="V81" s="4" t="s">
        <v>645</v>
      </c>
      <c r="W81" s="4" t="s">
        <v>547</v>
      </c>
      <c r="X81" s="4" t="s">
        <v>643</v>
      </c>
      <c r="Y81" s="4"/>
    </row>
    <row r="82" spans="1:30" ht="67.5" x14ac:dyDescent="0.15">
      <c r="A82" s="3" t="s">
        <v>731</v>
      </c>
      <c r="B82" s="4" t="s">
        <v>243</v>
      </c>
      <c r="C82" s="4" t="s">
        <v>244</v>
      </c>
      <c r="D82" s="4" t="s">
        <v>245</v>
      </c>
      <c r="E82" s="4" t="s">
        <v>733</v>
      </c>
      <c r="F82" s="5" t="s">
        <v>474</v>
      </c>
      <c r="G82" s="13" t="s">
        <v>246</v>
      </c>
      <c r="H82" s="4"/>
      <c r="I82" s="4" t="s">
        <v>643</v>
      </c>
      <c r="J82" s="4" t="s">
        <v>295</v>
      </c>
    </row>
    <row r="83" spans="1:30" ht="90" x14ac:dyDescent="0.15">
      <c r="A83" s="3" t="s">
        <v>731</v>
      </c>
      <c r="B83" s="4" t="s">
        <v>247</v>
      </c>
      <c r="C83" s="4" t="s">
        <v>248</v>
      </c>
      <c r="D83" s="4" t="s">
        <v>249</v>
      </c>
      <c r="E83" s="4" t="s">
        <v>733</v>
      </c>
      <c r="F83" s="8" t="s">
        <v>400</v>
      </c>
      <c r="G83" s="4" t="s">
        <v>285</v>
      </c>
      <c r="H83" s="6" t="s">
        <v>734</v>
      </c>
      <c r="I83" s="4"/>
      <c r="J83" s="7" t="s">
        <v>306</v>
      </c>
    </row>
    <row r="84" spans="1:30" ht="292.5" x14ac:dyDescent="0.15">
      <c r="A84" s="3" t="s">
        <v>731</v>
      </c>
      <c r="B84" s="4" t="s">
        <v>250</v>
      </c>
      <c r="C84" s="4" t="s">
        <v>251</v>
      </c>
      <c r="D84" s="4" t="s">
        <v>252</v>
      </c>
      <c r="E84" s="4" t="s">
        <v>733</v>
      </c>
      <c r="F84" s="5" t="s">
        <v>456</v>
      </c>
      <c r="G84" s="13" t="s">
        <v>561</v>
      </c>
      <c r="H84" s="4" t="s">
        <v>562</v>
      </c>
      <c r="I84" s="4" t="s">
        <v>635</v>
      </c>
      <c r="J84" s="4" t="s">
        <v>295</v>
      </c>
      <c r="K84" s="5" t="s">
        <v>457</v>
      </c>
      <c r="L84" s="13" t="s">
        <v>600</v>
      </c>
      <c r="M84" s="4"/>
      <c r="N84" s="4"/>
      <c r="O84" s="4" t="s">
        <v>651</v>
      </c>
      <c r="P84" s="5" t="s">
        <v>414</v>
      </c>
      <c r="Q84" s="4" t="s">
        <v>401</v>
      </c>
      <c r="R84" s="4"/>
      <c r="S84" s="4"/>
      <c r="T84" s="4" t="s">
        <v>295</v>
      </c>
      <c r="U84" s="5" t="s">
        <v>415</v>
      </c>
      <c r="V84" s="4" t="s">
        <v>646</v>
      </c>
      <c r="W84" s="4" t="s">
        <v>413</v>
      </c>
      <c r="X84" s="9"/>
      <c r="Y84" s="4" t="s">
        <v>647</v>
      </c>
      <c r="Z84" s="5" t="s">
        <v>650</v>
      </c>
      <c r="AA84" s="13" t="s">
        <v>559</v>
      </c>
      <c r="AB84" s="4" t="s">
        <v>560</v>
      </c>
      <c r="AC84" s="4"/>
      <c r="AD84" s="4" t="s">
        <v>331</v>
      </c>
    </row>
    <row r="85" spans="1:30" ht="112.5" x14ac:dyDescent="0.15">
      <c r="A85" s="3" t="s">
        <v>731</v>
      </c>
      <c r="B85" s="4" t="s">
        <v>253</v>
      </c>
      <c r="C85" s="4" t="s">
        <v>254</v>
      </c>
      <c r="D85" s="4" t="s">
        <v>255</v>
      </c>
      <c r="E85" s="4" t="s">
        <v>733</v>
      </c>
      <c r="F85" s="5" t="s">
        <v>436</v>
      </c>
      <c r="G85" s="6" t="s">
        <v>285</v>
      </c>
      <c r="H85" s="4" t="s">
        <v>739</v>
      </c>
      <c r="I85" s="4" t="s">
        <v>643</v>
      </c>
      <c r="J85" s="4" t="s">
        <v>295</v>
      </c>
    </row>
    <row r="86" spans="1:30" ht="90" x14ac:dyDescent="0.15">
      <c r="A86" s="3" t="s">
        <v>731</v>
      </c>
      <c r="B86" s="4" t="s">
        <v>256</v>
      </c>
      <c r="C86" s="4" t="s">
        <v>257</v>
      </c>
      <c r="D86" s="4" t="s">
        <v>258</v>
      </c>
      <c r="E86" s="4" t="s">
        <v>733</v>
      </c>
      <c r="F86" s="12" t="s">
        <v>437</v>
      </c>
      <c r="G86" s="4" t="s">
        <v>285</v>
      </c>
      <c r="H86" s="6" t="s">
        <v>734</v>
      </c>
      <c r="I86" s="4" t="s">
        <v>643</v>
      </c>
      <c r="J86" s="7" t="s">
        <v>306</v>
      </c>
    </row>
    <row r="87" spans="1:30" ht="101.25" x14ac:dyDescent="0.15">
      <c r="A87" s="3" t="s">
        <v>731</v>
      </c>
      <c r="B87" s="4" t="s">
        <v>259</v>
      </c>
      <c r="C87" s="4" t="s">
        <v>260</v>
      </c>
      <c r="D87" s="4" t="s">
        <v>261</v>
      </c>
      <c r="E87" s="4" t="s">
        <v>733</v>
      </c>
      <c r="F87" s="5" t="s">
        <v>438</v>
      </c>
      <c r="G87" s="13" t="s">
        <v>557</v>
      </c>
      <c r="H87" s="4" t="s">
        <v>558</v>
      </c>
      <c r="I87" s="6" t="s">
        <v>643</v>
      </c>
      <c r="J87" s="6" t="s">
        <v>306</v>
      </c>
    </row>
    <row r="88" spans="1:30" ht="112.5" x14ac:dyDescent="0.15">
      <c r="A88" s="3" t="s">
        <v>731</v>
      </c>
      <c r="B88" s="4" t="s">
        <v>262</v>
      </c>
      <c r="C88" s="4" t="s">
        <v>263</v>
      </c>
      <c r="D88" s="4" t="s">
        <v>264</v>
      </c>
      <c r="E88" s="4" t="s">
        <v>733</v>
      </c>
      <c r="F88" s="8" t="s">
        <v>402</v>
      </c>
      <c r="G88" s="4" t="s">
        <v>285</v>
      </c>
      <c r="H88" s="7" t="s">
        <v>740</v>
      </c>
      <c r="I88" s="6"/>
      <c r="J88" s="6" t="s">
        <v>306</v>
      </c>
    </row>
    <row r="89" spans="1:30" ht="78.75" x14ac:dyDescent="0.15">
      <c r="A89" s="3" t="s">
        <v>731</v>
      </c>
      <c r="B89" s="4" t="s">
        <v>265</v>
      </c>
      <c r="C89" s="4" t="s">
        <v>266</v>
      </c>
      <c r="D89" s="4" t="s">
        <v>267</v>
      </c>
      <c r="E89" s="4" t="s">
        <v>733</v>
      </c>
      <c r="F89" s="7" t="s">
        <v>439</v>
      </c>
      <c r="G89" s="13" t="s">
        <v>411</v>
      </c>
      <c r="H89" s="4" t="s">
        <v>412</v>
      </c>
      <c r="I89" s="4" t="s">
        <v>643</v>
      </c>
      <c r="J89" s="4" t="s">
        <v>295</v>
      </c>
    </row>
    <row r="90" spans="1:30" ht="67.5" x14ac:dyDescent="0.15">
      <c r="A90" s="3" t="s">
        <v>731</v>
      </c>
      <c r="B90" s="4" t="s">
        <v>268</v>
      </c>
      <c r="C90" s="4" t="s">
        <v>269</v>
      </c>
      <c r="D90" s="4" t="s">
        <v>270</v>
      </c>
      <c r="E90" s="4" t="s">
        <v>733</v>
      </c>
      <c r="F90" s="7" t="s">
        <v>458</v>
      </c>
      <c r="G90" s="6" t="s">
        <v>556</v>
      </c>
      <c r="H90" s="4" t="s">
        <v>555</v>
      </c>
      <c r="I90" s="4" t="s">
        <v>635</v>
      </c>
      <c r="J90" s="4" t="s">
        <v>295</v>
      </c>
    </row>
    <row r="91" spans="1:30" ht="236.25" x14ac:dyDescent="0.15">
      <c r="A91" s="3" t="s">
        <v>731</v>
      </c>
      <c r="B91" s="4" t="s">
        <v>271</v>
      </c>
      <c r="C91" s="10" t="s">
        <v>272</v>
      </c>
      <c r="D91" s="4" t="s">
        <v>273</v>
      </c>
      <c r="E91" s="4" t="s">
        <v>733</v>
      </c>
      <c r="F91" s="7" t="s">
        <v>459</v>
      </c>
      <c r="G91" s="13" t="s">
        <v>648</v>
      </c>
      <c r="H91" s="4" t="s">
        <v>435</v>
      </c>
      <c r="I91" s="4" t="s">
        <v>643</v>
      </c>
      <c r="J91" s="4" t="s">
        <v>331</v>
      </c>
      <c r="K91" s="8" t="s">
        <v>460</v>
      </c>
      <c r="L91" s="13" t="s">
        <v>688</v>
      </c>
      <c r="M91" s="4" t="s">
        <v>689</v>
      </c>
      <c r="N91" s="4" t="s">
        <v>643</v>
      </c>
      <c r="O91" s="4" t="s">
        <v>331</v>
      </c>
    </row>
    <row r="92" spans="1:30" ht="112.5" x14ac:dyDescent="0.15">
      <c r="A92" s="3" t="s">
        <v>731</v>
      </c>
      <c r="B92" s="4" t="s">
        <v>274</v>
      </c>
      <c r="C92" s="4" t="s">
        <v>275</v>
      </c>
      <c r="D92" s="4" t="s">
        <v>633</v>
      </c>
      <c r="E92" s="4" t="s">
        <v>733</v>
      </c>
      <c r="F92" s="7" t="s">
        <v>403</v>
      </c>
      <c r="G92" s="13" t="s">
        <v>554</v>
      </c>
      <c r="H92" s="4" t="s">
        <v>555</v>
      </c>
      <c r="I92" s="4" t="s">
        <v>643</v>
      </c>
      <c r="J92" s="4" t="s">
        <v>295</v>
      </c>
      <c r="K92" s="7" t="s">
        <v>461</v>
      </c>
      <c r="L92" s="13" t="s">
        <v>440</v>
      </c>
      <c r="M92" s="4"/>
      <c r="N92" s="4" t="s">
        <v>643</v>
      </c>
      <c r="O92" s="4" t="s">
        <v>295</v>
      </c>
    </row>
    <row r="93" spans="1:30" ht="90" x14ac:dyDescent="0.15">
      <c r="A93" s="3" t="s">
        <v>731</v>
      </c>
      <c r="B93" s="4" t="s">
        <v>276</v>
      </c>
      <c r="C93" s="4" t="s">
        <v>277</v>
      </c>
      <c r="D93" s="4" t="s">
        <v>278</v>
      </c>
      <c r="E93" s="4" t="s">
        <v>733</v>
      </c>
      <c r="F93" s="8" t="s">
        <v>404</v>
      </c>
      <c r="G93" s="6" t="s">
        <v>285</v>
      </c>
      <c r="H93" s="6" t="s">
        <v>734</v>
      </c>
      <c r="I93" s="6"/>
      <c r="J93" s="6" t="s">
        <v>306</v>
      </c>
    </row>
    <row r="94" spans="1:30" ht="101.25" x14ac:dyDescent="0.15">
      <c r="A94" s="3" t="s">
        <v>731</v>
      </c>
      <c r="B94" s="4" t="s">
        <v>279</v>
      </c>
      <c r="C94" s="4" t="s">
        <v>280</v>
      </c>
      <c r="D94" s="4" t="s">
        <v>634</v>
      </c>
      <c r="E94" s="4" t="s">
        <v>733</v>
      </c>
      <c r="F94" s="8" t="s">
        <v>405</v>
      </c>
      <c r="G94" s="6" t="s">
        <v>285</v>
      </c>
      <c r="H94" s="6" t="s">
        <v>734</v>
      </c>
      <c r="I94" s="6"/>
      <c r="J94" s="6" t="s">
        <v>306</v>
      </c>
    </row>
  </sheetData>
  <autoFilter ref="A1:AS9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dc020-0b20-4224-89f8-3c5641da573b">
      <Terms xmlns="http://schemas.microsoft.com/office/infopath/2007/PartnerControls"/>
    </lcf76f155ced4ddcb4097134ff3c332f>
    <TaxCatchAll xmlns="d9bb6fcc-0b8a-49c9-8792-749a2000a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0E07ECF840E64782ECFB91B79B6B23" ma:contentTypeVersion="16" ma:contentTypeDescription="Een nieuw document maken." ma:contentTypeScope="" ma:versionID="447b7d33aee7c7b4ef711eb0e9833c3c">
  <xsd:schema xmlns:xsd="http://www.w3.org/2001/XMLSchema" xmlns:xs="http://www.w3.org/2001/XMLSchema" xmlns:p="http://schemas.microsoft.com/office/2006/metadata/properties" xmlns:ns2="0a3dc020-0b20-4224-89f8-3c5641da573b" xmlns:ns3="d9bb6fcc-0b8a-49c9-8792-749a2000aae8" targetNamespace="http://schemas.microsoft.com/office/2006/metadata/properties" ma:root="true" ma:fieldsID="4eecb65128f304e79195290bc81e4985" ns2:_="" ns3:_="">
    <xsd:import namespace="0a3dc020-0b20-4224-89f8-3c5641da573b"/>
    <xsd:import namespace="d9bb6fcc-0b8a-49c9-8792-749a2000aae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dc020-0b20-4224-89f8-3c5641da57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ecadf510-6fd9-4589-915b-e40c5db06ce5"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bb6fcc-0b8a-49c9-8792-749a2000aae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d6fb10-4d87-48fe-b0a3-8b70355fba56}" ma:internalName="TaxCatchAll" ma:showField="CatchAllData" ma:web="d9bb6fcc-0b8a-49c9-8792-749a2000aae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ecadf510-6fd9-4589-915b-e40c5db06ce5" ContentTypeId="0x01" PreviousValue="false"/>
</file>

<file path=customXml/itemProps1.xml><?xml version="1.0" encoding="utf-8"?>
<ds:datastoreItem xmlns:ds="http://schemas.openxmlformats.org/officeDocument/2006/customXml" ds:itemID="{8A8233DD-CA5D-44B6-B263-01B2EB15D958}">
  <ds:schemaRefs>
    <ds:schemaRef ds:uri="http://schemas.microsoft.com/sharepoint/v3/contenttype/forms"/>
  </ds:schemaRefs>
</ds:datastoreItem>
</file>

<file path=customXml/itemProps2.xml><?xml version="1.0" encoding="utf-8"?>
<ds:datastoreItem xmlns:ds="http://schemas.openxmlformats.org/officeDocument/2006/customXml" ds:itemID="{E968B80A-54C4-4BCA-B197-C1E8AFC4D5A2}">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0a3dc020-0b20-4224-89f8-3c5641da573b"/>
    <ds:schemaRef ds:uri="http://schemas.microsoft.com/office/infopath/2007/PartnerControls"/>
    <ds:schemaRef ds:uri="http://purl.org/dc/elements/1.1/"/>
    <ds:schemaRef ds:uri="d9bb6fcc-0b8a-49c9-8792-749a2000aae8"/>
    <ds:schemaRef ds:uri="http://www.w3.org/XML/1998/namespace"/>
    <ds:schemaRef ds:uri="http://purl.org/dc/dcmitype/"/>
  </ds:schemaRefs>
</ds:datastoreItem>
</file>

<file path=customXml/itemProps3.xml><?xml version="1.0" encoding="utf-8"?>
<ds:datastoreItem xmlns:ds="http://schemas.openxmlformats.org/officeDocument/2006/customXml" ds:itemID="{1D7A3536-080F-41D1-AA98-7988DD783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dc020-0b20-4224-89f8-3c5641da573b"/>
    <ds:schemaRef ds:uri="d9bb6fcc-0b8a-49c9-8792-749a2000a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337FD6D-5EEE-4D85-952A-0CA71982B75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7</vt:i4>
      </vt:variant>
      <vt:variant>
        <vt:lpstr>Benoemde bereiken</vt:lpstr>
      </vt:variant>
      <vt:variant>
        <vt:i4>5</vt:i4>
      </vt:variant>
    </vt:vector>
  </HeadingPairs>
  <TitlesOfParts>
    <vt:vector size="12" baseType="lpstr">
      <vt:lpstr>Colofon</vt:lpstr>
      <vt:lpstr>Wordt-was-lijst BIO v1.0</vt:lpstr>
      <vt:lpstr>Was-wordt-lijst BIO</vt:lpstr>
      <vt:lpstr>BIO2 in Excel v1.2</vt:lpstr>
      <vt:lpstr>Handreiking BIO2-opmaat v2.4</vt:lpstr>
      <vt:lpstr>BIO 1.04zv in Excel v1.4</vt:lpstr>
      <vt:lpstr>Github samenvoegen</vt:lpstr>
      <vt:lpstr>'BIO2 in Excel v1.2'!Afdrukbereik</vt:lpstr>
      <vt:lpstr>'BIO 1.04zv in Excel v1.4'!Afdruktitels</vt:lpstr>
      <vt:lpstr>'BIO2 in Excel v1.2'!Afdruktitels</vt:lpstr>
      <vt:lpstr>'Handreiking BIO2-opmaat v2.4'!Afdruktitels</vt:lpstr>
      <vt:lpstr>'Wordt-was-lijst BIO v1.0'!Afdruktitels</vt:lpstr>
    </vt:vector>
  </TitlesOfParts>
  <Manager/>
  <Company>Ministerie van Binnenlandse Zaken en Koninkrijksrelaties (BZK) en Centrum Informatiebeveiliging en Privacybescherming (CIP)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Was-wordt-lijst BIO, BIO2 in Excel, Handreiking BIO2-opmaat, BIO 1.04zv</dc:title>
  <dc:subject>BIO</dc:subject>
  <dc:creator>Centrum Informatiebeveiliging en Privacybescherming (CIP)</dc:creator>
  <cp:keywords>BIO2, baseline, ISO 27001, ISO 27002, ISO27001, ISO27002</cp:keywords>
  <dc:description>Deze spreadsheet is van 24 septemer 2025_x000d_
Het betreft versie 1.0 definitief.</dc:description>
  <cp:lastModifiedBy>Baardman, G.  (DVOM)</cp:lastModifiedBy>
  <cp:revision/>
  <cp:lastPrinted>2025-09-24T01:56:13Z</cp:lastPrinted>
  <dcterms:created xsi:type="dcterms:W3CDTF">2022-01-17T22:23:35Z</dcterms:created>
  <dcterms:modified xsi:type="dcterms:W3CDTF">2026-03-03T07:36:59Z</dcterms:modified>
  <cp:category>Was-wordt-lijst en baseline</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0x010100060E07ECF840E64782ECFB91B79B6B23</vt:lpwstr>
  </property>
  <property fmtid="{D5CDD505-2E9C-101B-9397-08002B2CF9AE}" pid="3" name="Order">
    <vt:r8>100</vt:r8>
  </property>
  <property fmtid="{D5CDD505-2E9C-101B-9397-08002B2CF9AE}" pid="4" name="MediaServiceImageTags">
    <vt:lpwstr/>
  </property>
</Properties>
</file>